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расходы" sheetId="1" r:id="rId1"/>
  </sheets>
  <calcPr calcId="144525"/>
</workbook>
</file>

<file path=xl/calcChain.xml><?xml version="1.0" encoding="utf-8"?>
<calcChain xmlns="http://schemas.openxmlformats.org/spreadsheetml/2006/main">
  <c r="D100" i="1" l="1"/>
  <c r="D85" i="1"/>
  <c r="D86" i="1"/>
  <c r="I18" i="1"/>
  <c r="H18" i="1"/>
  <c r="E18" i="1"/>
  <c r="K47" i="1"/>
  <c r="J47" i="1"/>
  <c r="I47" i="1"/>
  <c r="H47" i="1"/>
  <c r="E47" i="1"/>
  <c r="C47" i="1"/>
  <c r="H53" i="1"/>
  <c r="I86" i="1"/>
  <c r="H86" i="1"/>
  <c r="E86" i="1"/>
  <c r="J92" i="1"/>
  <c r="K92" i="1"/>
  <c r="I90" i="1"/>
  <c r="H90" i="1"/>
  <c r="E90" i="1"/>
  <c r="I115" i="1"/>
  <c r="H115" i="1"/>
  <c r="E115" i="1"/>
  <c r="I138" i="1"/>
  <c r="H138" i="1"/>
  <c r="I137" i="1"/>
  <c r="K137" i="1" s="1"/>
  <c r="H137" i="1"/>
  <c r="J137" i="1" s="1"/>
  <c r="G137" i="1"/>
  <c r="F137" i="1"/>
  <c r="E137" i="1"/>
  <c r="E138" i="1"/>
  <c r="I143" i="1"/>
  <c r="H143" i="1"/>
  <c r="E143" i="1"/>
  <c r="C143" i="1"/>
  <c r="I192" i="1"/>
  <c r="H192" i="1"/>
  <c r="E192" i="1"/>
  <c r="C218" i="1" l="1"/>
  <c r="C217" i="1"/>
  <c r="C216" i="1" s="1"/>
  <c r="C215" i="1" s="1"/>
  <c r="C213" i="1"/>
  <c r="C212" i="1"/>
  <c r="C211" i="1" s="1"/>
  <c r="C206" i="1"/>
  <c r="C205" i="1" s="1"/>
  <c r="C201" i="1"/>
  <c r="C200" i="1" s="1"/>
  <c r="C197" i="1"/>
  <c r="C196" i="1"/>
  <c r="C195" i="1" s="1"/>
  <c r="C192" i="1"/>
  <c r="C191" i="1" s="1"/>
  <c r="C190" i="1" s="1"/>
  <c r="C187" i="1"/>
  <c r="C186" i="1" s="1"/>
  <c r="C184" i="1"/>
  <c r="C183" i="1" s="1"/>
  <c r="C182" i="1" s="1"/>
  <c r="C179" i="1"/>
  <c r="C178" i="1"/>
  <c r="C177" i="1" s="1"/>
  <c r="C176" i="1" s="1"/>
  <c r="C175" i="1" s="1"/>
  <c r="C171" i="1"/>
  <c r="C170" i="1" s="1"/>
  <c r="C169" i="1" s="1"/>
  <c r="C168" i="1" s="1"/>
  <c r="C167" i="1" s="1"/>
  <c r="C164" i="1"/>
  <c r="C163" i="1"/>
  <c r="C162" i="1" s="1"/>
  <c r="C158" i="1"/>
  <c r="C157" i="1" s="1"/>
  <c r="C152" i="1"/>
  <c r="C151" i="1" s="1"/>
  <c r="C150" i="1" s="1"/>
  <c r="C149" i="1" s="1"/>
  <c r="C142" i="1"/>
  <c r="C141" i="1" s="1"/>
  <c r="C140" i="1" s="1"/>
  <c r="C135" i="1"/>
  <c r="C134" i="1" s="1"/>
  <c r="C132" i="1"/>
  <c r="C130" i="1"/>
  <c r="C128" i="1"/>
  <c r="C122" i="1"/>
  <c r="C121" i="1" s="1"/>
  <c r="C119" i="1"/>
  <c r="C118" i="1" s="1"/>
  <c r="C115" i="1"/>
  <c r="C111" i="1"/>
  <c r="C110" i="1" s="1"/>
  <c r="C105" i="1"/>
  <c r="C104" i="1" s="1"/>
  <c r="C103" i="1" s="1"/>
  <c r="C102" i="1" s="1"/>
  <c r="C96" i="1"/>
  <c r="C94" i="1"/>
  <c r="C90" i="1"/>
  <c r="C87" i="1"/>
  <c r="C86" i="1" s="1"/>
  <c r="C85" i="1" s="1"/>
  <c r="C84" i="1" s="1"/>
  <c r="C83" i="1" s="1"/>
  <c r="C82" i="1" s="1"/>
  <c r="C81" i="1" s="1"/>
  <c r="C79" i="1" s="1"/>
  <c r="C76" i="1"/>
  <c r="C75" i="1"/>
  <c r="C73" i="1"/>
  <c r="C72" i="1"/>
  <c r="C71" i="1" s="1"/>
  <c r="C66" i="1" s="1"/>
  <c r="C65" i="1" s="1"/>
  <c r="C69" i="1"/>
  <c r="C68" i="1" s="1"/>
  <c r="C67" i="1" s="1"/>
  <c r="C62" i="1"/>
  <c r="C61" i="1" s="1"/>
  <c r="C59" i="1"/>
  <c r="C58" i="1" s="1"/>
  <c r="C56" i="1"/>
  <c r="C55" i="1"/>
  <c r="C53" i="1"/>
  <c r="C52" i="1"/>
  <c r="C49" i="1"/>
  <c r="C45" i="1"/>
  <c r="C37" i="1"/>
  <c r="C27" i="1" s="1"/>
  <c r="C32" i="1"/>
  <c r="C28" i="1"/>
  <c r="C23" i="1"/>
  <c r="C20" i="1"/>
  <c r="C19" i="1"/>
  <c r="C15" i="1"/>
  <c r="C14" i="1" s="1"/>
  <c r="C13" i="1" s="1"/>
  <c r="C109" i="1" l="1"/>
  <c r="C108" i="1" s="1"/>
  <c r="C107" i="1" s="1"/>
  <c r="C100" i="1" s="1"/>
  <c r="C51" i="1"/>
  <c r="C18" i="1" s="1"/>
  <c r="C11" i="1" s="1"/>
  <c r="C160" i="1"/>
  <c r="C161" i="1"/>
  <c r="C199" i="1"/>
  <c r="C155" i="1"/>
  <c r="C147" i="1" s="1"/>
  <c r="C156" i="1"/>
  <c r="C173" i="1"/>
  <c r="C189" i="1"/>
  <c r="C209" i="1"/>
  <c r="K207" i="1"/>
  <c r="K203" i="1"/>
  <c r="J203" i="1"/>
  <c r="J207" i="1"/>
  <c r="K219" i="1"/>
  <c r="J219" i="1"/>
  <c r="C10" i="1" l="1"/>
  <c r="C80" i="1" s="1"/>
  <c r="F184" i="1"/>
  <c r="F187" i="1"/>
  <c r="K98" i="1"/>
  <c r="J98" i="1"/>
  <c r="K97" i="1"/>
  <c r="J97" i="1"/>
  <c r="K91" i="1"/>
  <c r="J91" i="1"/>
  <c r="K60" i="1"/>
  <c r="J60" i="1"/>
  <c r="K39" i="1"/>
  <c r="K34" i="1"/>
  <c r="J34" i="1"/>
  <c r="I218" i="1"/>
  <c r="I217" i="1" s="1"/>
  <c r="I216" i="1" s="1"/>
  <c r="H218" i="1"/>
  <c r="I215" i="1" l="1"/>
  <c r="L216" i="1"/>
  <c r="M216" i="1"/>
  <c r="H217" i="1"/>
  <c r="J218" i="1"/>
  <c r="K218" i="1"/>
  <c r="C210" i="1"/>
  <c r="C174" i="1"/>
  <c r="C12" i="1"/>
  <c r="C101" i="1"/>
  <c r="C148" i="1"/>
  <c r="E218" i="1"/>
  <c r="I184" i="1"/>
  <c r="H184" i="1"/>
  <c r="E184" i="1"/>
  <c r="I187" i="1"/>
  <c r="H187" i="1"/>
  <c r="E187" i="1"/>
  <c r="G187" i="1" s="1"/>
  <c r="I49" i="1"/>
  <c r="H49" i="1"/>
  <c r="E49" i="1"/>
  <c r="I32" i="1"/>
  <c r="H32" i="1"/>
  <c r="E32" i="1"/>
  <c r="L215" i="1" l="1"/>
  <c r="M215" i="1"/>
  <c r="H216" i="1"/>
  <c r="J217" i="1"/>
  <c r="K217" i="1"/>
  <c r="K90" i="1"/>
  <c r="J90" i="1"/>
  <c r="G218" i="1"/>
  <c r="F218" i="1"/>
  <c r="E217" i="1"/>
  <c r="E216" i="1" s="1"/>
  <c r="E215" i="1" s="1"/>
  <c r="D217" i="1"/>
  <c r="D216" i="1" s="1"/>
  <c r="D215" i="1" s="1"/>
  <c r="I186" i="1"/>
  <c r="H186" i="1"/>
  <c r="I183" i="1"/>
  <c r="H183" i="1"/>
  <c r="F186" i="1"/>
  <c r="E186" i="1"/>
  <c r="F183" i="1"/>
  <c r="E183" i="1"/>
  <c r="D183" i="1"/>
  <c r="D186" i="1"/>
  <c r="G186" i="1" l="1"/>
  <c r="E182" i="1"/>
  <c r="H215" i="1"/>
  <c r="J216" i="1"/>
  <c r="K216" i="1"/>
  <c r="G215" i="1"/>
  <c r="G216" i="1"/>
  <c r="F215" i="1"/>
  <c r="F217" i="1"/>
  <c r="G217" i="1"/>
  <c r="F216" i="1"/>
  <c r="H182" i="1"/>
  <c r="I182" i="1"/>
  <c r="D182" i="1"/>
  <c r="J204" i="1"/>
  <c r="J202" i="1"/>
  <c r="K198" i="1"/>
  <c r="J198" i="1"/>
  <c r="K193" i="1"/>
  <c r="J193" i="1"/>
  <c r="K188" i="1"/>
  <c r="J188" i="1"/>
  <c r="K181" i="1"/>
  <c r="J181" i="1"/>
  <c r="K180" i="1"/>
  <c r="J180" i="1"/>
  <c r="K172" i="1"/>
  <c r="J172" i="1"/>
  <c r="K165" i="1"/>
  <c r="J165" i="1"/>
  <c r="K144" i="1"/>
  <c r="J144" i="1"/>
  <c r="K136" i="1"/>
  <c r="J136" i="1"/>
  <c r="J133" i="1"/>
  <c r="J131" i="1"/>
  <c r="K129" i="1"/>
  <c r="J129" i="1"/>
  <c r="J127" i="1"/>
  <c r="K126" i="1"/>
  <c r="J126" i="1"/>
  <c r="J125" i="1"/>
  <c r="J124" i="1"/>
  <c r="J123" i="1"/>
  <c r="J120" i="1"/>
  <c r="J116" i="1"/>
  <c r="J114" i="1"/>
  <c r="J113" i="1"/>
  <c r="K112" i="1"/>
  <c r="J112" i="1"/>
  <c r="K106" i="1"/>
  <c r="J106" i="1"/>
  <c r="K99" i="1"/>
  <c r="J99" i="1"/>
  <c r="K89" i="1"/>
  <c r="J89" i="1"/>
  <c r="K88" i="1"/>
  <c r="J88" i="1"/>
  <c r="K74" i="1"/>
  <c r="J74" i="1"/>
  <c r="J70" i="1"/>
  <c r="K63" i="1"/>
  <c r="J63" i="1"/>
  <c r="K57" i="1"/>
  <c r="J57" i="1"/>
  <c r="K54" i="1"/>
  <c r="J54" i="1"/>
  <c r="K17" i="1"/>
  <c r="K16" i="1"/>
  <c r="I201" i="1"/>
  <c r="H201" i="1"/>
  <c r="E201" i="1"/>
  <c r="G201" i="1" s="1"/>
  <c r="I132" i="1"/>
  <c r="H132" i="1"/>
  <c r="I69" i="1"/>
  <c r="I68" i="1" s="1"/>
  <c r="H69" i="1"/>
  <c r="H68" i="1" s="1"/>
  <c r="F182" i="1" l="1"/>
  <c r="J215" i="1"/>
  <c r="K215" i="1"/>
  <c r="J68" i="1"/>
  <c r="K201" i="1"/>
  <c r="J201" i="1"/>
  <c r="F201" i="1"/>
  <c r="J132" i="1"/>
  <c r="J69" i="1"/>
  <c r="D212" i="1"/>
  <c r="D191" i="1"/>
  <c r="D27" i="1"/>
  <c r="D18" i="1" s="1"/>
  <c r="D170" i="1"/>
  <c r="D178" i="1"/>
  <c r="D190" i="1" l="1"/>
  <c r="D177" i="1"/>
  <c r="D169" i="1"/>
  <c r="D134" i="1"/>
  <c r="D118" i="1"/>
  <c r="D110" i="1"/>
  <c r="D104" i="1"/>
  <c r="D68" i="1"/>
  <c r="H191" i="1"/>
  <c r="H190" i="1" s="1"/>
  <c r="I179" i="1"/>
  <c r="H179" i="1"/>
  <c r="H178" i="1" s="1"/>
  <c r="H177" i="1" s="1"/>
  <c r="H176" i="1" s="1"/>
  <c r="H175" i="1" s="1"/>
  <c r="E179" i="1"/>
  <c r="E178" i="1" s="1"/>
  <c r="I171" i="1"/>
  <c r="H171" i="1"/>
  <c r="H170" i="1" s="1"/>
  <c r="H169" i="1" s="1"/>
  <c r="H168" i="1" s="1"/>
  <c r="H167" i="1" s="1"/>
  <c r="E171" i="1"/>
  <c r="H142" i="1"/>
  <c r="H141" i="1" s="1"/>
  <c r="H140" i="1" s="1"/>
  <c r="I135" i="1"/>
  <c r="H135" i="1"/>
  <c r="H134" i="1" s="1"/>
  <c r="E135" i="1"/>
  <c r="I130" i="1"/>
  <c r="H130" i="1"/>
  <c r="E130" i="1"/>
  <c r="I122" i="1"/>
  <c r="H122" i="1"/>
  <c r="E122" i="1"/>
  <c r="I119" i="1"/>
  <c r="H119" i="1"/>
  <c r="H118" i="1" s="1"/>
  <c r="E119" i="1"/>
  <c r="I111" i="1"/>
  <c r="H111" i="1"/>
  <c r="E111" i="1"/>
  <c r="I105" i="1"/>
  <c r="H105" i="1"/>
  <c r="H104" i="1" s="1"/>
  <c r="H103" i="1" s="1"/>
  <c r="H102" i="1" s="1"/>
  <c r="E105" i="1"/>
  <c r="I87" i="1"/>
  <c r="H87" i="1"/>
  <c r="E87" i="1"/>
  <c r="I94" i="1"/>
  <c r="H94" i="1"/>
  <c r="E94" i="1"/>
  <c r="F94" i="1" s="1"/>
  <c r="I96" i="1"/>
  <c r="H96" i="1"/>
  <c r="E96" i="1"/>
  <c r="I67" i="1"/>
  <c r="H67" i="1"/>
  <c r="E69" i="1"/>
  <c r="I28" i="1"/>
  <c r="H28" i="1"/>
  <c r="E28" i="1"/>
  <c r="E85" i="1" l="1"/>
  <c r="J28" i="1"/>
  <c r="I85" i="1"/>
  <c r="I84" i="1" s="1"/>
  <c r="H85" i="1"/>
  <c r="H84" i="1" s="1"/>
  <c r="H83" i="1" s="1"/>
  <c r="H82" i="1" s="1"/>
  <c r="I191" i="1"/>
  <c r="K192" i="1"/>
  <c r="J192" i="1"/>
  <c r="E191" i="1"/>
  <c r="F192" i="1"/>
  <c r="G192" i="1"/>
  <c r="J184" i="1"/>
  <c r="K184" i="1"/>
  <c r="G184" i="1"/>
  <c r="I178" i="1"/>
  <c r="K179" i="1"/>
  <c r="J179" i="1"/>
  <c r="E177" i="1"/>
  <c r="E176" i="1" s="1"/>
  <c r="E175" i="1" s="1"/>
  <c r="F178" i="1"/>
  <c r="D176" i="1"/>
  <c r="I170" i="1"/>
  <c r="K171" i="1"/>
  <c r="J171" i="1"/>
  <c r="E170" i="1"/>
  <c r="F171" i="1"/>
  <c r="D168" i="1"/>
  <c r="I142" i="1"/>
  <c r="I141" i="1" s="1"/>
  <c r="J143" i="1"/>
  <c r="K143" i="1"/>
  <c r="E142" i="1"/>
  <c r="E141" i="1" s="1"/>
  <c r="E140" i="1" s="1"/>
  <c r="G143" i="1"/>
  <c r="F143" i="1"/>
  <c r="I134" i="1"/>
  <c r="K135" i="1"/>
  <c r="J135" i="1"/>
  <c r="E134" i="1"/>
  <c r="F134" i="1" s="1"/>
  <c r="G135" i="1"/>
  <c r="F135" i="1"/>
  <c r="J130" i="1"/>
  <c r="F130" i="1"/>
  <c r="K122" i="1"/>
  <c r="J122" i="1"/>
  <c r="I118" i="1"/>
  <c r="J119" i="1"/>
  <c r="E118" i="1"/>
  <c r="F119" i="1"/>
  <c r="J115" i="1"/>
  <c r="F115" i="1"/>
  <c r="K111" i="1"/>
  <c r="J111" i="1"/>
  <c r="G111" i="1"/>
  <c r="F111" i="1"/>
  <c r="I104" i="1"/>
  <c r="K105" i="1"/>
  <c r="J105" i="1"/>
  <c r="E104" i="1"/>
  <c r="E103" i="1" s="1"/>
  <c r="E102" i="1" s="1"/>
  <c r="G105" i="1"/>
  <c r="F105" i="1"/>
  <c r="D103" i="1"/>
  <c r="J96" i="1"/>
  <c r="K96" i="1"/>
  <c r="F96" i="1"/>
  <c r="K87" i="1"/>
  <c r="J87" i="1"/>
  <c r="G86" i="1"/>
  <c r="G87" i="1"/>
  <c r="F87" i="1"/>
  <c r="D84" i="1"/>
  <c r="F86" i="1"/>
  <c r="J67" i="1"/>
  <c r="E68" i="1"/>
  <c r="E67" i="1" s="1"/>
  <c r="F69" i="1"/>
  <c r="D67" i="1"/>
  <c r="F28" i="1"/>
  <c r="I110" i="1"/>
  <c r="E110" i="1"/>
  <c r="H110" i="1"/>
  <c r="H81" i="1" l="1"/>
  <c r="H79" i="1" s="1"/>
  <c r="G104" i="1"/>
  <c r="F68" i="1"/>
  <c r="F118" i="1"/>
  <c r="E84" i="1"/>
  <c r="E83" i="1" s="1"/>
  <c r="E82" i="1" s="1"/>
  <c r="E81" i="1" s="1"/>
  <c r="E79" i="1" s="1"/>
  <c r="F104" i="1"/>
  <c r="G134" i="1"/>
  <c r="I190" i="1"/>
  <c r="J191" i="1"/>
  <c r="K191" i="1"/>
  <c r="E190" i="1"/>
  <c r="F191" i="1"/>
  <c r="G191" i="1"/>
  <c r="I177" i="1"/>
  <c r="K178" i="1"/>
  <c r="J178" i="1"/>
  <c r="F177" i="1"/>
  <c r="D175" i="1"/>
  <c r="F176" i="1"/>
  <c r="I169" i="1"/>
  <c r="K170" i="1"/>
  <c r="J170" i="1"/>
  <c r="E169" i="1"/>
  <c r="F170" i="1"/>
  <c r="D167" i="1"/>
  <c r="I140" i="1"/>
  <c r="J141" i="1"/>
  <c r="K141" i="1"/>
  <c r="K134" i="1"/>
  <c r="J134" i="1"/>
  <c r="J118" i="1"/>
  <c r="K110" i="1"/>
  <c r="J110" i="1"/>
  <c r="F110" i="1"/>
  <c r="G110" i="1"/>
  <c r="I103" i="1"/>
  <c r="K104" i="1"/>
  <c r="J104" i="1"/>
  <c r="D102" i="1"/>
  <c r="G103" i="1"/>
  <c r="F103" i="1"/>
  <c r="K85" i="1"/>
  <c r="J85" i="1"/>
  <c r="J86" i="1"/>
  <c r="K86" i="1"/>
  <c r="D83" i="1"/>
  <c r="F67" i="1"/>
  <c r="G84" i="1" l="1"/>
  <c r="G85" i="1"/>
  <c r="F84" i="1"/>
  <c r="F85" i="1"/>
  <c r="J190" i="1"/>
  <c r="K190" i="1"/>
  <c r="F190" i="1"/>
  <c r="G190" i="1"/>
  <c r="J183" i="1"/>
  <c r="K183" i="1"/>
  <c r="G183" i="1"/>
  <c r="I176" i="1"/>
  <c r="I175" i="1" s="1"/>
  <c r="K177" i="1"/>
  <c r="J177" i="1"/>
  <c r="F175" i="1"/>
  <c r="I168" i="1"/>
  <c r="K169" i="1"/>
  <c r="J169" i="1"/>
  <c r="E168" i="1"/>
  <c r="F169" i="1"/>
  <c r="M140" i="1"/>
  <c r="L140" i="1"/>
  <c r="I102" i="1"/>
  <c r="J103" i="1"/>
  <c r="K103" i="1"/>
  <c r="G102" i="1"/>
  <c r="F102" i="1"/>
  <c r="I83" i="1"/>
  <c r="J84" i="1"/>
  <c r="K84" i="1"/>
  <c r="D82" i="1"/>
  <c r="G83" i="1"/>
  <c r="F83" i="1"/>
  <c r="I213" i="1"/>
  <c r="H213" i="1"/>
  <c r="E213" i="1"/>
  <c r="I197" i="1"/>
  <c r="H197" i="1"/>
  <c r="H196" i="1" s="1"/>
  <c r="H195" i="1" s="1"/>
  <c r="E197" i="1"/>
  <c r="I206" i="1"/>
  <c r="H206" i="1"/>
  <c r="E206" i="1"/>
  <c r="I200" i="1"/>
  <c r="E200" i="1"/>
  <c r="I164" i="1"/>
  <c r="H164" i="1"/>
  <c r="H163" i="1" s="1"/>
  <c r="H162" i="1" s="1"/>
  <c r="E164" i="1"/>
  <c r="I158" i="1"/>
  <c r="I157" i="1" s="1"/>
  <c r="H158" i="1"/>
  <c r="H157" i="1" s="1"/>
  <c r="E158" i="1"/>
  <c r="E157" i="1" s="1"/>
  <c r="I128" i="1"/>
  <c r="H128" i="1"/>
  <c r="H121" i="1" s="1"/>
  <c r="E128" i="1"/>
  <c r="I76" i="1"/>
  <c r="H76" i="1"/>
  <c r="E76" i="1"/>
  <c r="I73" i="1"/>
  <c r="H73" i="1"/>
  <c r="E73" i="1"/>
  <c r="I59" i="1"/>
  <c r="I58" i="1" s="1"/>
  <c r="H59" i="1"/>
  <c r="H58" i="1" s="1"/>
  <c r="E59" i="1"/>
  <c r="I62" i="1"/>
  <c r="H62" i="1"/>
  <c r="E62" i="1"/>
  <c r="I56" i="1"/>
  <c r="H56" i="1"/>
  <c r="E56" i="1"/>
  <c r="I53" i="1"/>
  <c r="E53" i="1"/>
  <c r="D205" i="1"/>
  <c r="H200" i="1"/>
  <c r="D200" i="1"/>
  <c r="D196" i="1"/>
  <c r="D163" i="1"/>
  <c r="D157" i="1"/>
  <c r="D121" i="1"/>
  <c r="D109" i="1" s="1"/>
  <c r="D108" i="1" s="1"/>
  <c r="H205" i="1" l="1"/>
  <c r="K206" i="1"/>
  <c r="J206" i="1"/>
  <c r="E205" i="1"/>
  <c r="E199" i="1" s="1"/>
  <c r="G206" i="1"/>
  <c r="F206" i="1"/>
  <c r="I205" i="1"/>
  <c r="F213" i="1"/>
  <c r="E212" i="1"/>
  <c r="E211" i="1" s="1"/>
  <c r="K200" i="1"/>
  <c r="J200" i="1"/>
  <c r="G200" i="1"/>
  <c r="F200" i="1"/>
  <c r="I196" i="1"/>
  <c r="K197" i="1"/>
  <c r="J197" i="1"/>
  <c r="E196" i="1"/>
  <c r="E195" i="1" s="1"/>
  <c r="G197" i="1"/>
  <c r="F197" i="1"/>
  <c r="D195" i="1"/>
  <c r="G196" i="1"/>
  <c r="F196" i="1"/>
  <c r="I167" i="1"/>
  <c r="K168" i="1"/>
  <c r="J168" i="1"/>
  <c r="E167" i="1"/>
  <c r="F167" i="1" s="1"/>
  <c r="F168" i="1"/>
  <c r="I163" i="1"/>
  <c r="K164" i="1"/>
  <c r="J164" i="1"/>
  <c r="E163" i="1"/>
  <c r="E162" i="1" s="1"/>
  <c r="F164" i="1"/>
  <c r="D162" i="1"/>
  <c r="K128" i="1"/>
  <c r="J128" i="1"/>
  <c r="G128" i="1"/>
  <c r="F128" i="1"/>
  <c r="H109" i="1"/>
  <c r="H108" i="1" s="1"/>
  <c r="H107" i="1" s="1"/>
  <c r="H100" i="1" s="1"/>
  <c r="M102" i="1"/>
  <c r="K102" i="1"/>
  <c r="L102" i="1"/>
  <c r="J102" i="1"/>
  <c r="I82" i="1"/>
  <c r="I81" i="1" s="1"/>
  <c r="K83" i="1"/>
  <c r="J83" i="1"/>
  <c r="D81" i="1"/>
  <c r="D79" i="1" s="1"/>
  <c r="F82" i="1"/>
  <c r="G82" i="1"/>
  <c r="K62" i="1"/>
  <c r="J62" i="1"/>
  <c r="K213" i="1"/>
  <c r="E58" i="1"/>
  <c r="F59" i="1"/>
  <c r="E121" i="1"/>
  <c r="F122" i="1"/>
  <c r="G122" i="1"/>
  <c r="F76" i="1"/>
  <c r="F62" i="1"/>
  <c r="G62" i="1"/>
  <c r="D199" i="1"/>
  <c r="J213" i="1"/>
  <c r="G213" i="1"/>
  <c r="H199" i="1"/>
  <c r="I121" i="1"/>
  <c r="E75" i="1"/>
  <c r="I75" i="1"/>
  <c r="H75" i="1"/>
  <c r="I72" i="1"/>
  <c r="H72" i="1"/>
  <c r="D75" i="1"/>
  <c r="I61" i="1"/>
  <c r="H61" i="1"/>
  <c r="E61" i="1"/>
  <c r="D61" i="1"/>
  <c r="D19" i="1"/>
  <c r="K205" i="1" l="1"/>
  <c r="J205" i="1"/>
  <c r="G205" i="1"/>
  <c r="F205" i="1"/>
  <c r="D189" i="1"/>
  <c r="H189" i="1"/>
  <c r="H173" i="1" s="1"/>
  <c r="E189" i="1"/>
  <c r="F162" i="1"/>
  <c r="I199" i="1"/>
  <c r="J199" i="1" s="1"/>
  <c r="F199" i="1"/>
  <c r="G199" i="1"/>
  <c r="I195" i="1"/>
  <c r="I189" i="1" s="1"/>
  <c r="K196" i="1"/>
  <c r="J196" i="1"/>
  <c r="E173" i="1"/>
  <c r="F195" i="1"/>
  <c r="G195" i="1"/>
  <c r="D173" i="1"/>
  <c r="L167" i="1"/>
  <c r="K167" i="1"/>
  <c r="J167" i="1"/>
  <c r="I162" i="1"/>
  <c r="J163" i="1"/>
  <c r="K163" i="1"/>
  <c r="F163" i="1"/>
  <c r="K121" i="1"/>
  <c r="J121" i="1"/>
  <c r="I109" i="1"/>
  <c r="I108" i="1" s="1"/>
  <c r="J108" i="1" s="1"/>
  <c r="E109" i="1"/>
  <c r="E108" i="1" s="1"/>
  <c r="D107" i="1"/>
  <c r="J82" i="1"/>
  <c r="K82" i="1"/>
  <c r="G81" i="1"/>
  <c r="F81" i="1"/>
  <c r="K61" i="1"/>
  <c r="J61" i="1"/>
  <c r="G121" i="1"/>
  <c r="F121" i="1"/>
  <c r="G61" i="1"/>
  <c r="F61" i="1"/>
  <c r="F75" i="1"/>
  <c r="H71" i="1"/>
  <c r="I71" i="1"/>
  <c r="F189" i="1" l="1"/>
  <c r="K199" i="1"/>
  <c r="F173" i="1"/>
  <c r="K195" i="1"/>
  <c r="J195" i="1"/>
  <c r="I173" i="1"/>
  <c r="J162" i="1"/>
  <c r="K162" i="1"/>
  <c r="K108" i="1"/>
  <c r="I107" i="1"/>
  <c r="J109" i="1"/>
  <c r="K109" i="1"/>
  <c r="E107" i="1"/>
  <c r="E100" i="1" s="1"/>
  <c r="F108" i="1"/>
  <c r="G108" i="1"/>
  <c r="F109" i="1"/>
  <c r="G109" i="1"/>
  <c r="G107" i="1"/>
  <c r="I79" i="1"/>
  <c r="L81" i="1"/>
  <c r="K81" i="1"/>
  <c r="J81" i="1"/>
  <c r="M81" i="1"/>
  <c r="F79" i="1"/>
  <c r="G79" i="1"/>
  <c r="J71" i="1"/>
  <c r="K71" i="1"/>
  <c r="I66" i="1"/>
  <c r="H66" i="1"/>
  <c r="H65" i="1" s="1"/>
  <c r="D14" i="1"/>
  <c r="D13" i="1" s="1"/>
  <c r="E209" i="1"/>
  <c r="H212" i="1"/>
  <c r="E161" i="1"/>
  <c r="D161" i="1"/>
  <c r="E160" i="1"/>
  <c r="D160" i="1"/>
  <c r="H161" i="1"/>
  <c r="H160" i="1"/>
  <c r="I161" i="1"/>
  <c r="D156" i="1"/>
  <c r="D155" i="1"/>
  <c r="E156" i="1"/>
  <c r="H156" i="1"/>
  <c r="E152" i="1"/>
  <c r="E151" i="1" s="1"/>
  <c r="E150" i="1" s="1"/>
  <c r="E149" i="1" s="1"/>
  <c r="D151" i="1"/>
  <c r="D150" i="1" s="1"/>
  <c r="D149" i="1" s="1"/>
  <c r="H152" i="1"/>
  <c r="H151" i="1" s="1"/>
  <c r="H150" i="1" s="1"/>
  <c r="H149" i="1" s="1"/>
  <c r="D142" i="1"/>
  <c r="D141" i="1" s="1"/>
  <c r="E72" i="1"/>
  <c r="E71" i="1" s="1"/>
  <c r="D72" i="1"/>
  <c r="D71" i="1" s="1"/>
  <c r="D66" i="1" s="1"/>
  <c r="E52" i="1"/>
  <c r="H52" i="1"/>
  <c r="E45" i="1"/>
  <c r="H45" i="1"/>
  <c r="H23" i="1"/>
  <c r="E23" i="1"/>
  <c r="H20" i="1"/>
  <c r="H15" i="1"/>
  <c r="H14" i="1" s="1"/>
  <c r="H13" i="1" s="1"/>
  <c r="E15" i="1"/>
  <c r="J107" i="1" l="1"/>
  <c r="I100" i="1"/>
  <c r="L107" i="1"/>
  <c r="F161" i="1"/>
  <c r="F160" i="1"/>
  <c r="M107" i="1"/>
  <c r="J161" i="1"/>
  <c r="K161" i="1"/>
  <c r="D147" i="1"/>
  <c r="G141" i="1"/>
  <c r="F141" i="1"/>
  <c r="K107" i="1"/>
  <c r="F107" i="1"/>
  <c r="K79" i="1"/>
  <c r="J79" i="1"/>
  <c r="L79" i="1"/>
  <c r="M79" i="1"/>
  <c r="I65" i="1"/>
  <c r="J66" i="1"/>
  <c r="K66" i="1"/>
  <c r="E66" i="1"/>
  <c r="E65" i="1" s="1"/>
  <c r="H209" i="1"/>
  <c r="H211" i="1"/>
  <c r="E14" i="1"/>
  <c r="E13" i="1" s="1"/>
  <c r="G15" i="1"/>
  <c r="F15" i="1"/>
  <c r="D209" i="1"/>
  <c r="D211" i="1"/>
  <c r="G71" i="1"/>
  <c r="F71" i="1"/>
  <c r="H19" i="1"/>
  <c r="G52" i="1"/>
  <c r="G211" i="1" l="1"/>
  <c r="F211" i="1"/>
  <c r="D65" i="1"/>
  <c r="F66" i="1"/>
  <c r="G66" i="1"/>
  <c r="K58" i="1" l="1"/>
  <c r="K56" i="1"/>
  <c r="K50" i="1"/>
  <c r="K44" i="1"/>
  <c r="K42" i="1"/>
  <c r="K40" i="1"/>
  <c r="K33" i="1"/>
  <c r="K22" i="1"/>
  <c r="K21" i="1"/>
  <c r="J43" i="1"/>
  <c r="J42" i="1"/>
  <c r="J41" i="1"/>
  <c r="J40" i="1"/>
  <c r="J39" i="1"/>
  <c r="J38" i="1"/>
  <c r="H37" i="1" l="1"/>
  <c r="H27" i="1" s="1"/>
  <c r="E37" i="1"/>
  <c r="E27" i="1" s="1"/>
  <c r="E20" i="1"/>
  <c r="E19" i="1" s="1"/>
  <c r="H155" i="1"/>
  <c r="H147" i="1" s="1"/>
  <c r="H55" i="1"/>
  <c r="H51" i="1" s="1"/>
  <c r="E155" i="1"/>
  <c r="E147" i="1" s="1"/>
  <c r="E55" i="1"/>
  <c r="H11" i="1" l="1"/>
  <c r="H10" i="1" s="1"/>
  <c r="E51" i="1"/>
  <c r="E11" i="1" l="1"/>
  <c r="E10" i="1" s="1"/>
  <c r="F27" i="1"/>
  <c r="G27" i="1"/>
  <c r="I37" i="1"/>
  <c r="H174" i="1" l="1"/>
  <c r="H210" i="1"/>
  <c r="H101" i="1"/>
  <c r="H148" i="1"/>
  <c r="H12" i="1"/>
  <c r="H80" i="1"/>
  <c r="K37" i="1"/>
  <c r="I160" i="1"/>
  <c r="I156" i="1"/>
  <c r="K160" i="1" l="1"/>
  <c r="J160" i="1"/>
  <c r="E210" i="1"/>
  <c r="G179" i="1"/>
  <c r="J154" i="1"/>
  <c r="J153" i="1"/>
  <c r="I152" i="1"/>
  <c r="F152" i="1"/>
  <c r="D140" i="1"/>
  <c r="J75" i="1"/>
  <c r="G73" i="1"/>
  <c r="F58" i="1"/>
  <c r="I55" i="1"/>
  <c r="F52" i="1"/>
  <c r="J50" i="1"/>
  <c r="K49" i="1"/>
  <c r="G49" i="1"/>
  <c r="J46" i="1"/>
  <c r="I45" i="1"/>
  <c r="J44" i="1"/>
  <c r="F37" i="1"/>
  <c r="J36" i="1"/>
  <c r="J35" i="1"/>
  <c r="J33" i="1"/>
  <c r="F32" i="1"/>
  <c r="G32" i="1"/>
  <c r="J26" i="1"/>
  <c r="J25" i="1"/>
  <c r="J24" i="1"/>
  <c r="I23" i="1"/>
  <c r="F23" i="1"/>
  <c r="J22" i="1"/>
  <c r="J21" i="1"/>
  <c r="I20" i="1"/>
  <c r="G20" i="1"/>
  <c r="J17" i="1"/>
  <c r="J16" i="1"/>
  <c r="I15" i="1"/>
  <c r="K15" i="1" s="1"/>
  <c r="I19" i="1" l="1"/>
  <c r="E148" i="1"/>
  <c r="E174" i="1"/>
  <c r="E12" i="1"/>
  <c r="E80" i="1"/>
  <c r="E101" i="1"/>
  <c r="I27" i="1"/>
  <c r="D51" i="1"/>
  <c r="K32" i="1"/>
  <c r="F55" i="1"/>
  <c r="J140" i="1"/>
  <c r="K142" i="1"/>
  <c r="K55" i="1"/>
  <c r="K59" i="1"/>
  <c r="I151" i="1"/>
  <c r="K214" i="1"/>
  <c r="K20" i="1"/>
  <c r="K53" i="1"/>
  <c r="K73" i="1"/>
  <c r="G142" i="1"/>
  <c r="F20" i="1"/>
  <c r="F45" i="1"/>
  <c r="F53" i="1"/>
  <c r="J55" i="1"/>
  <c r="F56" i="1"/>
  <c r="G58" i="1"/>
  <c r="J152" i="1"/>
  <c r="G19" i="1"/>
  <c r="G182" i="1"/>
  <c r="J73" i="1"/>
  <c r="I14" i="1"/>
  <c r="F19" i="1"/>
  <c r="J23" i="1"/>
  <c r="J32" i="1"/>
  <c r="J37" i="1"/>
  <c r="J45" i="1"/>
  <c r="J49" i="1"/>
  <c r="I52" i="1"/>
  <c r="I51" i="1" s="1"/>
  <c r="G72" i="1"/>
  <c r="F73" i="1"/>
  <c r="I155" i="1"/>
  <c r="F179" i="1"/>
  <c r="F155" i="1"/>
  <c r="F14" i="1"/>
  <c r="G14" i="1"/>
  <c r="J20" i="1"/>
  <c r="G37" i="1"/>
  <c r="J53" i="1"/>
  <c r="G55" i="1"/>
  <c r="J58" i="1"/>
  <c r="J15" i="1"/>
  <c r="J56" i="1"/>
  <c r="J59" i="1"/>
  <c r="F142" i="1"/>
  <c r="F157" i="1"/>
  <c r="I212" i="1"/>
  <c r="I211" i="1" s="1"/>
  <c r="J214" i="1"/>
  <c r="K27" i="1" l="1"/>
  <c r="J27" i="1"/>
  <c r="D11" i="1"/>
  <c r="K211" i="1"/>
  <c r="L211" i="1"/>
  <c r="J211" i="1"/>
  <c r="M211" i="1"/>
  <c r="J51" i="1"/>
  <c r="K51" i="1"/>
  <c r="F51" i="1"/>
  <c r="G51" i="1"/>
  <c r="I150" i="1"/>
  <c r="I149" i="1" s="1"/>
  <c r="K52" i="1"/>
  <c r="K140" i="1"/>
  <c r="K212" i="1"/>
  <c r="K176" i="1"/>
  <c r="K14" i="1"/>
  <c r="K19" i="1"/>
  <c r="K72" i="1"/>
  <c r="F151" i="1"/>
  <c r="G140" i="1"/>
  <c r="J151" i="1"/>
  <c r="I13" i="1"/>
  <c r="J19" i="1"/>
  <c r="F72" i="1"/>
  <c r="J142" i="1"/>
  <c r="J14" i="1"/>
  <c r="J157" i="1"/>
  <c r="J52" i="1"/>
  <c r="F212" i="1"/>
  <c r="G212" i="1"/>
  <c r="J176" i="1"/>
  <c r="J155" i="1"/>
  <c r="J72" i="1"/>
  <c r="J212" i="1"/>
  <c r="I209" i="1"/>
  <c r="F149" i="1"/>
  <c r="F150" i="1"/>
  <c r="G13" i="1"/>
  <c r="F13" i="1"/>
  <c r="D10" i="1" l="1"/>
  <c r="D12" i="1" s="1"/>
  <c r="L149" i="1"/>
  <c r="I147" i="1"/>
  <c r="K147" i="1" s="1"/>
  <c r="I11" i="1"/>
  <c r="J149" i="1"/>
  <c r="J150" i="1"/>
  <c r="K182" i="1"/>
  <c r="L182" i="1"/>
  <c r="J182" i="1"/>
  <c r="K189" i="1"/>
  <c r="M189" i="1"/>
  <c r="L189" i="1"/>
  <c r="L209" i="1"/>
  <c r="M209" i="1"/>
  <c r="K209" i="1"/>
  <c r="M18" i="1"/>
  <c r="L18" i="1"/>
  <c r="K18" i="1"/>
  <c r="M13" i="1"/>
  <c r="L13" i="1"/>
  <c r="K13" i="1"/>
  <c r="M65" i="1"/>
  <c r="L65" i="1"/>
  <c r="K65" i="1"/>
  <c r="F140" i="1"/>
  <c r="J13" i="1"/>
  <c r="F11" i="1"/>
  <c r="F18" i="1"/>
  <c r="G18" i="1"/>
  <c r="J18" i="1"/>
  <c r="G65" i="1"/>
  <c r="G189" i="1"/>
  <c r="J209" i="1"/>
  <c r="F209" i="1"/>
  <c r="G209" i="1"/>
  <c r="J189" i="1"/>
  <c r="D174" i="1" l="1"/>
  <c r="F174" i="1" s="1"/>
  <c r="I10" i="1"/>
  <c r="I210" i="1" s="1"/>
  <c r="D210" i="1"/>
  <c r="D101" i="1"/>
  <c r="D148" i="1"/>
  <c r="D80" i="1"/>
  <c r="J147" i="1"/>
  <c r="L147" i="1"/>
  <c r="M147" i="1"/>
  <c r="L175" i="1"/>
  <c r="K175" i="1"/>
  <c r="M175" i="1"/>
  <c r="J175" i="1"/>
  <c r="L173" i="1"/>
  <c r="K173" i="1"/>
  <c r="M173" i="1"/>
  <c r="G11" i="1"/>
  <c r="F65" i="1"/>
  <c r="J173" i="1"/>
  <c r="J65" i="1"/>
  <c r="L210" i="1" l="1"/>
  <c r="M210" i="1"/>
  <c r="K210" i="1"/>
  <c r="J210" i="1"/>
  <c r="I101" i="1"/>
  <c r="L101" i="1" s="1"/>
  <c r="I174" i="1"/>
  <c r="I148" i="1"/>
  <c r="L148" i="1" s="1"/>
  <c r="I12" i="1"/>
  <c r="J12" i="1" s="1"/>
  <c r="I80" i="1"/>
  <c r="M100" i="1"/>
  <c r="L100" i="1"/>
  <c r="K100" i="1"/>
  <c r="M11" i="1"/>
  <c r="L11" i="1"/>
  <c r="K11" i="1"/>
  <c r="J11" i="1"/>
  <c r="J100" i="1"/>
  <c r="G100" i="1"/>
  <c r="F100" i="1"/>
  <c r="J101" i="1" l="1"/>
  <c r="M101" i="1"/>
  <c r="M148" i="1"/>
  <c r="J148" i="1"/>
  <c r="L174" i="1"/>
  <c r="K174" i="1"/>
  <c r="J174" i="1"/>
  <c r="M174" i="1"/>
  <c r="K101" i="1"/>
  <c r="K148" i="1"/>
  <c r="L12" i="1"/>
  <c r="K12" i="1"/>
  <c r="M12" i="1"/>
  <c r="L80" i="1"/>
  <c r="K80" i="1"/>
  <c r="J80" i="1"/>
  <c r="M80" i="1"/>
  <c r="M10" i="1"/>
  <c r="K10" i="1"/>
  <c r="J10" i="1"/>
  <c r="L10" i="1"/>
  <c r="F147" i="1" l="1"/>
  <c r="G147" i="1"/>
  <c r="F10" i="1"/>
  <c r="G10" i="1"/>
</calcChain>
</file>

<file path=xl/sharedStrings.xml><?xml version="1.0" encoding="utf-8"?>
<sst xmlns="http://schemas.openxmlformats.org/spreadsheetml/2006/main" count="901" uniqueCount="349">
  <si>
    <t>АНАЛИЗ</t>
  </si>
  <si>
    <t>Наименование показателя</t>
  </si>
  <si>
    <t>Код бюджетной классификации</t>
  </si>
  <si>
    <t>Утвержденные бюджетные назначения</t>
  </si>
  <si>
    <t xml:space="preserve">Отклонение </t>
  </si>
  <si>
    <t>Сумма</t>
  </si>
  <si>
    <t>%</t>
  </si>
  <si>
    <t>РАСХОДЫ - всего</t>
  </si>
  <si>
    <t>Общегосударственные вопросы</t>
  </si>
  <si>
    <t>Глава муниципального образования</t>
  </si>
  <si>
    <t>х</t>
  </si>
  <si>
    <t>Заработная плата</t>
  </si>
  <si>
    <t>Начисления на выплаты по оплате труда</t>
  </si>
  <si>
    <t>Прочие выплаты</t>
  </si>
  <si>
    <t>Услуги связи</t>
  </si>
  <si>
    <t>Транспортные услуги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</si>
  <si>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</si>
  <si>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</si>
  <si>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Увеличение стоимости основных средств</t>
  </si>
  <si>
    <t>Коммунальсные услуги</t>
  </si>
  <si>
    <t>Национальная экономика</t>
  </si>
  <si>
    <t>Жилищно-коммунальное хозяйство</t>
  </si>
  <si>
    <t>Обеспечение пожарной безопасности</t>
  </si>
  <si>
    <t xml:space="preserve">Функционирование органов в сфере национальной безопасности и правоохранительной деятельности </t>
  </si>
  <si>
    <t>Благоустройство</t>
  </si>
  <si>
    <t>Коммунальные услуги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</si>
  <si>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</si>
  <si>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</si>
  <si>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>Контрольно-счетной палаты</t>
  </si>
  <si>
    <t>Н.И.Лупир</t>
  </si>
  <si>
    <t>Социальная политика</t>
  </si>
  <si>
    <t>Иные межбюджетные трансферты</t>
  </si>
  <si>
    <t>Национальная безопасность и правоохранительная деятельность</t>
  </si>
  <si>
    <t>Транспорт</t>
  </si>
  <si>
    <t>Жилищное хозяйство</t>
  </si>
  <si>
    <t>Коммунальное хозяйство</t>
  </si>
  <si>
    <t>Поддержка жилищного хозяйства</t>
  </si>
  <si>
    <t>Приложение №3</t>
  </si>
  <si>
    <t>утвержденных бюджетных назначений по отчету</t>
  </si>
  <si>
    <t>(гр.5-гр.4)</t>
  </si>
  <si>
    <t>гр.5:гр.4х100</t>
  </si>
  <si>
    <t>(гр.9-гр.8)</t>
  </si>
  <si>
    <t>гр.9:гр.8х100</t>
  </si>
  <si>
    <t>(гр.9-гр.3)</t>
  </si>
  <si>
    <t>гр.9:гр.3х100%</t>
  </si>
  <si>
    <t>Фонд оплаты труда и страховые взносы</t>
  </si>
  <si>
    <t>Иные выплаты  персоналу, за исключением фонда оплаты труда</t>
  </si>
  <si>
    <t>Прочие услуги</t>
  </si>
  <si>
    <t>Закупка товаров, работ и услуг для муниципальных нужд</t>
  </si>
  <si>
    <t>Прочая закупка товаров, работ и услуг для муниципальных нужд</t>
  </si>
  <si>
    <t>Услуги по содержанию имущества</t>
  </si>
  <si>
    <t>Уплата налога на имущество организаций и земельного налога</t>
  </si>
  <si>
    <t>Прочие расходы</t>
  </si>
  <si>
    <t>Уплата прочих налогов, сборов и иных платежей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</si>
  <si>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в области архитектуры и градостроительства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</si>
  <si>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 решению вопросовГО и ЧС и ПБ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</si>
  <si>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поразработке 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</si>
  <si>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Другие общегосударственные расходы</t>
  </si>
  <si>
    <t>Оценка недвижимости , признания прав и регулирования отношений по государственной и муниципальной собственности</t>
  </si>
  <si>
    <t>Закупка товаров, работ и услуг в целях формирования муниципального материального резерва</t>
  </si>
  <si>
    <t>Обшеэкономические вопросы</t>
  </si>
  <si>
    <t>Реализация государственной политики занятости населения</t>
  </si>
  <si>
    <t>Реализация дополнительных мероприятий, направленных на снижение напряженности на рынке труда субъектов РФ</t>
  </si>
  <si>
    <t>Субсидии юридическим лицам</t>
  </si>
  <si>
    <t>Мероприятия в области жилищного хозяйства</t>
  </si>
  <si>
    <t xml:space="preserve">Инспектор </t>
  </si>
  <si>
    <t>Дорожное хозяйство (дорожные фонды)</t>
  </si>
  <si>
    <t>Исполнено  по  отчету за 2014 год        (ф.0503117)</t>
  </si>
  <si>
    <t>Аппарат органов местного самоуправления</t>
  </si>
  <si>
    <t xml:space="preserve"> Сводная бюджетной росписью (СБР)</t>
  </si>
  <si>
    <t>Расходы на обеспечение функций органов местного самоуправления</t>
  </si>
  <si>
    <t>Межбюджетные трансферты бюджетам муниципальных районов из бюджетов поселений</t>
  </si>
  <si>
    <t>Прочие непрограмные расходы</t>
  </si>
  <si>
    <t>Управление муниципальной собственностью</t>
  </si>
  <si>
    <t>Прочие расходы по управлению. Муниципальным имуществом</t>
  </si>
  <si>
    <t>Возмещение расходов на проведение аварийно-восстановительных работ на поврежденных объектах ЖКХ  ( 680)</t>
  </si>
  <si>
    <t xml:space="preserve">Прочая закупка товаров, работ и услуг для обеспечения государственных (муниципальных) нужд </t>
  </si>
  <si>
    <t>Пособия, компенсации и иные социальные выплаты кроме публичных нормативных обязательств (680)</t>
  </si>
  <si>
    <t>Прочие непрограммные расходы органов местного самоуправления</t>
  </si>
  <si>
    <t>Автомобильный транспорт</t>
  </si>
  <si>
    <t xml:space="preserve">Субсидии юридическим лицам
(кроме некоммерческих организаций), индивидуальным
предпринимателям, физическим лицам
</t>
  </si>
  <si>
    <t>Развитие транспортной системы</t>
  </si>
  <si>
    <t>Дорожная деятельность</t>
  </si>
  <si>
    <t>Содержание автомобильных дорог общего пользования в границах населенных пунктов</t>
  </si>
  <si>
    <t>Оплата расходов за содержание мест захоронения</t>
  </si>
  <si>
    <t>Прочие  мероприятия по благоустройству городских округов и поселений</t>
  </si>
  <si>
    <t>Организация и содержание мест захоронения бытовых отходов</t>
  </si>
  <si>
    <t>Прочие мероприятия по благоустройству.</t>
  </si>
  <si>
    <t>Пенсионное обеспечение</t>
  </si>
  <si>
    <t>Межбюджетные трансферты</t>
  </si>
  <si>
    <t>Прочие непрограммные расходф</t>
  </si>
  <si>
    <t>Прочие работы, услуги</t>
  </si>
  <si>
    <t>Работы услуги по содержанию имущества</t>
  </si>
  <si>
    <t>Увеличение стомости матриальных запасов</t>
  </si>
  <si>
    <t>Безвозмездные еперчисления организациям, за исключением государственных и муниципальных организаций</t>
  </si>
  <si>
    <t>Перечисления другим бюджетам бюджетной системы РФ</t>
  </si>
  <si>
    <t>Закон Хабаровского края от 24.11.2010№ 49 "О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правонарушениях"</t>
  </si>
  <si>
    <t>Обеспечение проведение выборов</t>
  </si>
  <si>
    <t>Иные выплаты персоналу государственных (муниципальных) органов, 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</si>
  <si>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</si>
  <si>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Прочие непрограммые расходы в рамках непрограммых расходов органов местного самоуправления и муниципальных учреждений</t>
  </si>
  <si>
    <t>Выполнение других обязательств государства</t>
  </si>
  <si>
    <t xml:space="preserve">  Уплата прочих налогов, сборов и иных платежей</t>
  </si>
  <si>
    <t>Национальная оборона</t>
  </si>
  <si>
    <t>Мобилизационная и вневойсковая подготовка</t>
  </si>
  <si>
    <t>Прочие непрограммные расходы органов местного самоуправления и муниципальных учреждений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</si>
  <si>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</si>
  <si>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</si>
  <si>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Расходы на выплаты по оплате труда работников органов местного самоуправления</t>
  </si>
  <si>
    <t xml:space="preserve"> Фонд оплаты труда государственных (муниципальных) органов и  взносы по обязательному социальному страхованию</t>
  </si>
  <si>
    <t>Начисление на выплаты по оплате труда</t>
  </si>
  <si>
    <t xml:space="preserve"> Закупка товаров, работ и услуг в сфере информационно-коммуникационных технологий</t>
  </si>
  <si>
    <t xml:space="preserve"> Органы юстиции</t>
  </si>
  <si>
    <t>Государственная  регистрация актов гражданского состояния</t>
  </si>
  <si>
    <t>Защита населения и территории от чрезвычайных ситуаций природного и техногенного характера, гражданской обороны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</si>
  <si>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</si>
  <si>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 Закупка товаров, работ, услуг в целях формирования государственного материального резерва вне рамок государственного оборонного заказа</t>
  </si>
  <si>
    <t>Возмещение расходов на проведение аварийно-спасательных работ по устройству временных защитных сооружений в период крупномасштабного наводнения</t>
  </si>
  <si>
    <t xml:space="preserve"> Выплата гражданам пострадавшим в связи с ЧС, материальная помощь в связи с частичной утратой имущества</t>
  </si>
  <si>
    <t>Частичное восстановление поврежденных в результате крупномасштабного наводнения автомобильных дорог местного значения и мостов</t>
  </si>
  <si>
    <t>Работы, услуги по содержанию имущества</t>
  </si>
  <si>
    <t>Другие вопросы в области национальной экономики</t>
  </si>
  <si>
    <t>Прочие непрограммые расходы органов местного самоуправления и муниципальных учреждений</t>
  </si>
  <si>
    <t xml:space="preserve"> Управление земельными ресурсами</t>
  </si>
  <si>
    <t>Мероприятия по землеустройству и землепользованию</t>
  </si>
  <si>
    <t>Прочие работы,услуги</t>
  </si>
  <si>
    <t>Увеличение тоимости материальных запасов</t>
  </si>
  <si>
    <t xml:space="preserve"> Освещение улиц</t>
  </si>
  <si>
    <t>Освещение улиц</t>
  </si>
  <si>
    <t>УДЕЛЬНЫЙ ВЕС (%)</t>
  </si>
  <si>
    <t>918 01 00 0000000 000 000</t>
  </si>
  <si>
    <t>918 01 02 0000000 000 000</t>
  </si>
  <si>
    <t>918 01 02 8110000 000 000</t>
  </si>
  <si>
    <t>918 01 02 8110005 121 000</t>
  </si>
  <si>
    <t>918 01 02 8110005121 211</t>
  </si>
  <si>
    <t>918 01 04 0000000 000 000</t>
  </si>
  <si>
    <t>918 01 04 8310005 000 000</t>
  </si>
  <si>
    <t>918 01 04 8310005 121 000</t>
  </si>
  <si>
    <t>918 01 04 8310005 121 211</t>
  </si>
  <si>
    <t>918 01 04 8310005 121 213</t>
  </si>
  <si>
    <t>918 01 04 8310005 122 000</t>
  </si>
  <si>
    <t>918 01 04 8310005 122 212</t>
  </si>
  <si>
    <t>918 01 04 8310005 122 222</t>
  </si>
  <si>
    <t>918 01 04 8310005 122 226</t>
  </si>
  <si>
    <t>918 01 04 8310006 000 000</t>
  </si>
  <si>
    <t>918 01 04 8310006 122 000</t>
  </si>
  <si>
    <t>918 01 04 8310006 122 212</t>
  </si>
  <si>
    <t>918 01 04 8310006 122 222</t>
  </si>
  <si>
    <t>918 01 04 8310006 122 226</t>
  </si>
  <si>
    <t>918 01 04 8310006 242 000</t>
  </si>
  <si>
    <t>918 01 04 8310006 242 221</t>
  </si>
  <si>
    <t>918 01 04 8310006 242 226</t>
  </si>
  <si>
    <t>918 01 04 8310006242 340</t>
  </si>
  <si>
    <t>918 01 04 8310006 244 000</t>
  </si>
  <si>
    <t>918 01 04 8310006 244 221</t>
  </si>
  <si>
    <t>918 01 04 8310006 244 222</t>
  </si>
  <si>
    <t>918 01 04 8310006 244 223</t>
  </si>
  <si>
    <t>918 01 04 8310006 244 225</t>
  </si>
  <si>
    <t>918 01 04 8310006 244 226</t>
  </si>
  <si>
    <t>918 01 04 8310006 244 310</t>
  </si>
  <si>
    <t>918 01 04 8310006 244 340</t>
  </si>
  <si>
    <t>918 01 04 8310006 851 000</t>
  </si>
  <si>
    <t>918 01 04 8310006 851 290</t>
  </si>
  <si>
    <t>918 01 04 8310006 852 000</t>
  </si>
  <si>
    <t>918 01 04 8310006 852 290</t>
  </si>
  <si>
    <t>918 01 04 4310000 000 000</t>
  </si>
  <si>
    <t>918 01 04 4310001 000 000</t>
  </si>
  <si>
    <t>918 01 04 8310001 540 000</t>
  </si>
  <si>
    <t>918 01 04 8310001 540 251</t>
  </si>
  <si>
    <t>918 01 04 4310002 000 000</t>
  </si>
  <si>
    <t>918 01 04 4310002 540 000</t>
  </si>
  <si>
    <t>918 01 04 4310002 540 251</t>
  </si>
  <si>
    <t>918 01 04 4310003 000 000</t>
  </si>
  <si>
    <t>918 01 04 4310003 540 000</t>
  </si>
  <si>
    <t>918 01 04 4310003 540 251</t>
  </si>
  <si>
    <t>918 01 04 8310654 000 000</t>
  </si>
  <si>
    <t>918 01 04 8310654 244 000</t>
  </si>
  <si>
    <t>918 01 04 8310654 244 340</t>
  </si>
  <si>
    <t>918 01 07 0000000 000 000</t>
  </si>
  <si>
    <t>918 01 13 0000000 000 000</t>
  </si>
  <si>
    <t>918 01 13 9900000 000 000</t>
  </si>
  <si>
    <t>918 01 13 9910000 000 000</t>
  </si>
  <si>
    <t>918 01 13 9910016 000 000</t>
  </si>
  <si>
    <t>918 01 13 9910016 852 000</t>
  </si>
  <si>
    <t>918 01 13 9910016 852 290</t>
  </si>
  <si>
    <t>918 01 13 9920000 000 000</t>
  </si>
  <si>
    <t>918 01 13 9920009 000 000</t>
  </si>
  <si>
    <t>918 01 13 9920009 244 000</t>
  </si>
  <si>
    <t>918 01 13 9920009 244 226</t>
  </si>
  <si>
    <t>918 01 13 9920341 000 000</t>
  </si>
  <si>
    <t>918 01 13 9920341 244 000</t>
  </si>
  <si>
    <t>918 01 13 9920341 244 226</t>
  </si>
  <si>
    <t>918 01 13 9920341 244 290</t>
  </si>
  <si>
    <t>918 02 00 000000 000 000</t>
  </si>
  <si>
    <t>918 02 03 000000 000 000</t>
  </si>
  <si>
    <t>918 02 03 990000 000 000</t>
  </si>
  <si>
    <t>918 02 03 991000 000 000</t>
  </si>
  <si>
    <t>918 02 03 9915118 000 000</t>
  </si>
  <si>
    <t>918 02 03 9915118 121 000</t>
  </si>
  <si>
    <t>918 02 03 9915118 121 211</t>
  </si>
  <si>
    <t>918 02 03 9915118 121 213</t>
  </si>
  <si>
    <t>918 02 03 9915118 242 000</t>
  </si>
  <si>
    <t>918 02 03 9915118 244 000</t>
  </si>
  <si>
    <t>918 02 03 9915118 244 340</t>
  </si>
  <si>
    <t>918 03 00 0000000 000 000</t>
  </si>
  <si>
    <t>918 03 04 0000000 000 000</t>
  </si>
  <si>
    <t>918 03 04 8320000 000 000</t>
  </si>
  <si>
    <t>918 03 09 0000000 000 000</t>
  </si>
  <si>
    <t>918 03 09 9900000 000 000</t>
  </si>
  <si>
    <t>918 03 09 9910000 000 000</t>
  </si>
  <si>
    <t>918 03 09 9910010 000 000</t>
  </si>
  <si>
    <t>918 03 09 9910010 232 000</t>
  </si>
  <si>
    <t>918 03 09 9910010 232 290</t>
  </si>
  <si>
    <t>918 03 09 9910010 232 310</t>
  </si>
  <si>
    <t>918 03 09 9910010 244 000</t>
  </si>
  <si>
    <t>918 03 09 9910010 244 226</t>
  </si>
  <si>
    <t>918 03 09 9910012 000 000</t>
  </si>
  <si>
    <t>918 03 09 9910012 244 000</t>
  </si>
  <si>
    <t>918 03 09 9910012 244 226</t>
  </si>
  <si>
    <t>918 03 09 9915104 000 000</t>
  </si>
  <si>
    <t>918 03 09 9915104 244 000</t>
  </si>
  <si>
    <t>918 03 09 9915104 244 222</t>
  </si>
  <si>
    <t>918 03 09 9915104 244 223</t>
  </si>
  <si>
    <t>918 03 09 9915104 244 225</t>
  </si>
  <si>
    <t>918 03 09 9915104 244 226</t>
  </si>
  <si>
    <t>918 03 09 9915104 244 340</t>
  </si>
  <si>
    <t>918 03 09 9915104 321 000</t>
  </si>
  <si>
    <t>918 03 09 9915104 321 290</t>
  </si>
  <si>
    <t>918 03 09 9910144 321 000</t>
  </si>
  <si>
    <t>918 03 09 9915168 000 000</t>
  </si>
  <si>
    <t>918 03 09 9915168 244 000</t>
  </si>
  <si>
    <t>918 03 09 9915168 244 225</t>
  </si>
  <si>
    <t>918 03 10 0000000 000 000</t>
  </si>
  <si>
    <t>918 03 10 9910000 000 000</t>
  </si>
  <si>
    <t>918 03 10 9910011 000 000</t>
  </si>
  <si>
    <t>918 03 10 9910011 244 000</t>
  </si>
  <si>
    <t>918 04 00 0000000 000 000</t>
  </si>
  <si>
    <t>918 04 01 0000000 000 000</t>
  </si>
  <si>
    <t>918 04 01 9915000 000 000</t>
  </si>
  <si>
    <t>918 04 01 9915083 000 000</t>
  </si>
  <si>
    <t>918 04 01 9915083 244 000</t>
  </si>
  <si>
    <t>918 04 01 99150836 244 225</t>
  </si>
  <si>
    <t>918 04 01 9915083 244 340</t>
  </si>
  <si>
    <t>918 04 08 0000000 000 000</t>
  </si>
  <si>
    <t>918 04 08 8410000 000 000</t>
  </si>
  <si>
    <t>918 04 08 8410014 000 000</t>
  </si>
  <si>
    <t>918 04 08 8410014 810 000</t>
  </si>
  <si>
    <t>918 04 08 8410014 810 242</t>
  </si>
  <si>
    <t>918 04 09 0000000 000 000</t>
  </si>
  <si>
    <t>918 04 09 84000000 000 000</t>
  </si>
  <si>
    <t>918 04 09 84200000 000 000</t>
  </si>
  <si>
    <t>918 04 09 84200016 000 000</t>
  </si>
  <si>
    <t>918 04 09 84200016 244 000</t>
  </si>
  <si>
    <t>918 04 09 84200016 244 225</t>
  </si>
  <si>
    <t>918 04 09 84200016 244 340</t>
  </si>
  <si>
    <t>918 04 12 0000000 000 000</t>
  </si>
  <si>
    <t>918 04 12 9900000 000 000</t>
  </si>
  <si>
    <t>918 04 12 9930000 000 000</t>
  </si>
  <si>
    <t>918 04 12 9930012 000 000</t>
  </si>
  <si>
    <t>918 04 12 9930012 244 000</t>
  </si>
  <si>
    <t>918 04 12 9930012 244 226</t>
  </si>
  <si>
    <t>918 05 00 0000000 000 000</t>
  </si>
  <si>
    <t>918 05 01 0000000 000 000</t>
  </si>
  <si>
    <t>918 05 01 8500000 000 000</t>
  </si>
  <si>
    <t>918 05 02 0000000 000 000</t>
  </si>
  <si>
    <t>918 05 03 0000000 000 000</t>
  </si>
  <si>
    <t>918 05 03 7020046 000 000</t>
  </si>
  <si>
    <t>918 10 000000000 000 000</t>
  </si>
  <si>
    <t>918 10 01 0000000 000 000</t>
  </si>
  <si>
    <t>918 10 01 4310004 000 000</t>
  </si>
  <si>
    <t>918 10 01 4310004 540 000</t>
  </si>
  <si>
    <t>918 10 01 4310004 540 251</t>
  </si>
  <si>
    <t>918 05 01 8520026 000 000</t>
  </si>
  <si>
    <t>Капитальный ремонт государствееного жилищного фонда субъектов РФ и муниципального жилищного фонда</t>
  </si>
  <si>
    <t>Закупка товаров, работ и услуг в целях капитального ремонта годарствееног (муниципального) имущества</t>
  </si>
  <si>
    <t>Разработка схем теплоснабжения и водоотведения программ развития коммунальной инфраструктуры сельского поселения</t>
  </si>
  <si>
    <t>918 05 02 8630035 000 000</t>
  </si>
  <si>
    <t>918 05 02 8630035 244 000</t>
  </si>
  <si>
    <t>Выполнение функций органов местного самоуправления</t>
  </si>
  <si>
    <t>918 05 02 8630036 244 000</t>
  </si>
  <si>
    <t>918 05 02 8630036 000 000</t>
  </si>
  <si>
    <t>918 05 03 8710000 000 000</t>
  </si>
  <si>
    <t>918 05 03 8710036 244 000</t>
  </si>
  <si>
    <t>918 05 03 8710038 000 000</t>
  </si>
  <si>
    <t>918 05 03 8710038 244 000</t>
  </si>
  <si>
    <t>918 05 03 8710038 244 225</t>
  </si>
  <si>
    <t>918 05 03 8710039 000 000</t>
  </si>
  <si>
    <t>918 05 03 8710039 244 000</t>
  </si>
  <si>
    <t>918 05 03 8710039 244 222</t>
  </si>
  <si>
    <t>918 05 03 8710039 244 225</t>
  </si>
  <si>
    <t>918 05 03 8710039 244 340</t>
  </si>
  <si>
    <t>918 05 03 8710040 000 000</t>
  </si>
  <si>
    <t>918 05 03 8710040 244 000</t>
  </si>
  <si>
    <t>918 05 03 8710040 244 225</t>
  </si>
  <si>
    <t>918 05 03 8710040 244 340</t>
  </si>
  <si>
    <t>ФИЗИЧЕСКАЯ КУЛЬТУРА И СПОРТ</t>
  </si>
  <si>
    <t>918 11 00 0000000 000 000</t>
  </si>
  <si>
    <t>Массовый спорт</t>
  </si>
  <si>
    <t>918 11 02 0000000 000 000</t>
  </si>
  <si>
    <t>Обеспечение деятельности поддведомственных учреждений</t>
  </si>
  <si>
    <t>918 11 02 9910014 000 000</t>
  </si>
  <si>
    <t>Субсидии бюджетным учреждениям на финансовое обеспечение государственного задания на оказание государственных(муниципальных) услуг (выполнение работ)</t>
  </si>
  <si>
    <t>918 01 04 8310006 242 225</t>
  </si>
  <si>
    <t>Иные выплаты персоаналу государственных (муниципальных) органов, за исключением фонда оплаты труда</t>
  </si>
  <si>
    <t>918 02 03 9915118 122 000</t>
  </si>
  <si>
    <t>918 02 03 9915118 122 212</t>
  </si>
  <si>
    <t>918 02 03 9915118 244 310</t>
  </si>
  <si>
    <t>918 02 03 9915118 244 222</t>
  </si>
  <si>
    <t>918 03 04 8325930 000 000</t>
  </si>
  <si>
    <t>918 03 04 8325930 244 000</t>
  </si>
  <si>
    <t>918 03 04 8325930 244 340</t>
  </si>
  <si>
    <t>918 03 09 9910010 232 226</t>
  </si>
  <si>
    <t>Прочие работы (услуги)</t>
  </si>
  <si>
    <t>918 05 01 8520026 243 000</t>
  </si>
  <si>
    <t>918 05 01 8520026 243 225</t>
  </si>
  <si>
    <t>918 05 01 8520026 243 340</t>
  </si>
  <si>
    <t>918 05 02 8630035 244 226</t>
  </si>
  <si>
    <t>918 05 02 7120050 244 226</t>
  </si>
  <si>
    <t>918 11 02 9910014 611 000</t>
  </si>
  <si>
    <t>918 11 02 9910014  611 241</t>
  </si>
  <si>
    <t>918 03 10 9910011 244 225</t>
  </si>
  <si>
    <t>918 05 03 8710036 244 223</t>
  </si>
  <si>
    <t>(в рублях)</t>
  </si>
  <si>
    <t>Решением о бюджете от 30.12.2015              № 71</t>
  </si>
  <si>
    <t xml:space="preserve"> СБР от Решения о бюджете от 30.12.2015 № 71</t>
  </si>
  <si>
    <t>Утверждено бюджетных назначений по отчету за 2015 год                          (ф. 0503117)</t>
  </si>
  <si>
    <t>Исполнено  по  отчету за 2015 год        (ф.0503117)</t>
  </si>
  <si>
    <t>Отклонение исполненных бюджетных назначений за 2015 год от</t>
  </si>
  <si>
    <t>отчета за 2014 год</t>
  </si>
  <si>
    <t>918 01 02 8110005 121 213</t>
  </si>
  <si>
    <t>Межбюджетные трансферты бюджетам муниципальных районов из бюджетов поселений и  межбюджетные трансферты бюджетам поселений из бюджетов муниципальных районов на осуществление части полномлчий по решению вопросов местного значения, в соответствии с заключенными соглашениями, передаваемые в бюджет района</t>
  </si>
  <si>
    <t>918 05 03 8710036 244 310</t>
  </si>
  <si>
    <t>920 03 10 9910011 244 340</t>
  </si>
  <si>
    <t>919 03 10 9910011 244 226</t>
  </si>
  <si>
    <t>919 03 09 9910010 244 340</t>
  </si>
  <si>
    <t>918 03 09 9919С59 360 290</t>
  </si>
  <si>
    <t>Субсидии и выплаты гражданам, пострадавшим в результате крупномастабного наводнения, финансовой помощи в связи с частичной утратой имущества</t>
  </si>
  <si>
    <t>918 03 09 9919С59 360 000</t>
  </si>
  <si>
    <t>918 03 09 9919С59 000 000</t>
  </si>
  <si>
    <t>Иные выплаты населению</t>
  </si>
  <si>
    <t>918 02 03 9915118 242 221</t>
  </si>
  <si>
    <t>919 02 03 9915118 122 222</t>
  </si>
  <si>
    <t>920 02 03 9915118 122 226</t>
  </si>
  <si>
    <t>Постановление Правительства Хабаровского края от 27 декабря 2013 года №464-пр "Об утверждении государственной программы Хабаровского края "Содействие развитию местного самоуправления в Хабаровскому крае"</t>
  </si>
  <si>
    <t>918 01 04 9310С31 244 000</t>
  </si>
  <si>
    <t>919 01 04 9310С31 244 226</t>
  </si>
  <si>
    <t>В.В.Камерилов</t>
  </si>
  <si>
    <t>Председатель</t>
  </si>
  <si>
    <t>исполнения расходов бюджета сельского поселения "Поселок Циммермановка" Ульчского муниципального района  Хабаровского края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</si>
</sst>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color theme="1" tint="4.9989318521683403E-2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5">
    <xf numFmtId="0" fontId="0" fillId="0" borderId="0" xfId="0"/>
    <xf numFmtId="4" fontId="11" fillId="2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9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wrapText="1"/>
    </xf>
    <xf numFmtId="49" fontId="9" fillId="2" borderId="1" xfId="0" applyNumberFormat="1" applyFont="1" applyFill="1" applyBorder="1" applyAlignment="1">
      <alignment horizontal="center" wrapText="1"/>
    </xf>
    <xf numFmtId="4" fontId="10" fillId="2" borderId="1" xfId="0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wrapText="1"/>
    </xf>
    <xf numFmtId="0" fontId="17" fillId="2" borderId="0" xfId="0" applyFont="1" applyFill="1"/>
    <xf numFmtId="49" fontId="9" fillId="2" borderId="1" xfId="0" quotePrefix="1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0" fillId="2" borderId="0" xfId="0" applyFont="1" applyFill="1"/>
    <xf numFmtId="0" fontId="13" fillId="2" borderId="1" xfId="0" applyNumberFormat="1" applyFont="1" applyFill="1" applyBorder="1" applyAlignment="1" applyProtection="1">
      <alignment horizontal="left" wrapText="1" indent="1"/>
    </xf>
    <xf numFmtId="49" fontId="13" fillId="2" borderId="1" xfId="0" quotePrefix="1" applyNumberFormat="1" applyFont="1" applyFill="1" applyBorder="1" applyAlignment="1">
      <alignment horizontal="center" wrapText="1"/>
    </xf>
    <xf numFmtId="4" fontId="13" fillId="2" borderId="1" xfId="0" applyNumberFormat="1" applyFont="1" applyFill="1" applyBorder="1" applyAlignment="1" applyProtection="1">
      <alignment horizontal="center" wrapText="1"/>
    </xf>
    <xf numFmtId="4" fontId="14" fillId="2" borderId="1" xfId="0" applyNumberFormat="1" applyFont="1" applyFill="1" applyBorder="1" applyAlignment="1">
      <alignment horizontal="center" wrapText="1"/>
    </xf>
    <xf numFmtId="4" fontId="13" fillId="2" borderId="1" xfId="0" applyNumberFormat="1" applyFont="1" applyFill="1" applyBorder="1" applyAlignment="1">
      <alignment horizontal="center" wrapText="1"/>
    </xf>
    <xf numFmtId="4" fontId="15" fillId="2" borderId="1" xfId="0" applyNumberFormat="1" applyFont="1" applyFill="1" applyBorder="1" applyAlignment="1">
      <alignment horizontal="center" wrapText="1"/>
    </xf>
    <xf numFmtId="0" fontId="21" fillId="2" borderId="0" xfId="0" applyFont="1" applyFill="1"/>
    <xf numFmtId="0" fontId="9" fillId="2" borderId="1" xfId="0" quotePrefix="1" applyNumberFormat="1" applyFont="1" applyFill="1" applyBorder="1" applyAlignment="1" applyProtection="1">
      <alignment horizontal="center" wrapText="1"/>
    </xf>
    <xf numFmtId="4" fontId="9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left" wrapText="1" indent="1"/>
    </xf>
    <xf numFmtId="0" fontId="3" fillId="2" borderId="1" xfId="0" applyNumberFormat="1" applyFont="1" applyFill="1" applyBorder="1" applyAlignment="1" applyProtection="1">
      <alignment horizontal="center" wrapText="1"/>
    </xf>
    <xf numFmtId="4" fontId="3" fillId="2" borderId="1" xfId="0" applyNumberFormat="1" applyFont="1" applyFill="1" applyBorder="1" applyAlignment="1" applyProtection="1">
      <alignment horizontal="center" wrapText="1"/>
    </xf>
    <xf numFmtId="4" fontId="12" fillId="2" borderId="1" xfId="0" applyNumberFormat="1" applyFont="1" applyFill="1" applyBorder="1" applyAlignment="1" applyProtection="1">
      <alignment horizontal="center" wrapText="1"/>
    </xf>
    <xf numFmtId="0" fontId="13" fillId="2" borderId="1" xfId="0" quotePrefix="1" applyNumberFormat="1" applyFont="1" applyFill="1" applyBorder="1" applyAlignment="1" applyProtection="1">
      <alignment horizontal="center" wrapText="1"/>
    </xf>
    <xf numFmtId="0" fontId="3" fillId="2" borderId="1" xfId="0" quotePrefix="1" applyNumberFormat="1" applyFont="1" applyFill="1" applyBorder="1" applyAlignment="1" applyProtection="1">
      <alignment horizontal="center" wrapText="1"/>
    </xf>
    <xf numFmtId="4" fontId="12" fillId="2" borderId="1" xfId="0" applyNumberFormat="1" applyFont="1" applyFill="1" applyBorder="1" applyAlignment="1">
      <alignment horizontal="center" wrapText="1"/>
    </xf>
    <xf numFmtId="4" fontId="14" fillId="2" borderId="1" xfId="0" applyNumberFormat="1" applyFont="1" applyFill="1" applyBorder="1" applyAlignment="1" applyProtection="1">
      <alignment horizontal="center" wrapText="1"/>
    </xf>
    <xf numFmtId="0" fontId="9" fillId="2" borderId="1" xfId="0" applyNumberFormat="1" applyFont="1" applyFill="1" applyBorder="1" applyAlignment="1" applyProtection="1">
      <alignment horizontal="left" wrapText="1" indent="1"/>
    </xf>
    <xf numFmtId="4" fontId="10" fillId="2" borderId="1" xfId="0" applyNumberFormat="1" applyFont="1" applyFill="1" applyBorder="1" applyAlignment="1" applyProtection="1">
      <alignment horizontal="center" wrapText="1"/>
    </xf>
    <xf numFmtId="0" fontId="10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25" fillId="2" borderId="0" xfId="0" applyFont="1" applyFill="1"/>
    <xf numFmtId="0" fontId="4" fillId="2" borderId="1" xfId="0" applyNumberFormat="1" applyFont="1" applyFill="1" applyBorder="1" applyAlignment="1" applyProtection="1">
      <alignment horizontal="left" wrapText="1" indent="1"/>
    </xf>
    <xf numFmtId="4" fontId="4" fillId="2" borderId="1" xfId="0" applyNumberFormat="1" applyFont="1" applyFill="1" applyBorder="1" applyAlignment="1">
      <alignment horizontal="center" wrapText="1"/>
    </xf>
    <xf numFmtId="0" fontId="26" fillId="2" borderId="0" xfId="0" applyFont="1" applyFill="1"/>
    <xf numFmtId="0" fontId="10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9" fillId="2" borderId="1" xfId="0" applyNumberFormat="1" applyFont="1" applyFill="1" applyBorder="1" applyAlignment="1" applyProtection="1">
      <alignment horizontal="center" wrapText="1"/>
    </xf>
    <xf numFmtId="0" fontId="4" fillId="2" borderId="1" xfId="0" applyNumberFormat="1" applyFont="1" applyFill="1" applyBorder="1" applyAlignment="1" applyProtection="1">
      <alignment horizontal="right" wrapText="1" indent="1"/>
    </xf>
    <xf numFmtId="0" fontId="3" fillId="2" borderId="1" xfId="0" applyFont="1" applyFill="1" applyBorder="1" applyAlignment="1">
      <alignment vertical="center" wrapText="1"/>
    </xf>
    <xf numFmtId="0" fontId="31" fillId="2" borderId="0" xfId="0" applyFont="1" applyFill="1"/>
    <xf numFmtId="0" fontId="3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3" fillId="2" borderId="1" xfId="0" applyNumberFormat="1" applyFont="1" applyFill="1" applyBorder="1" applyAlignment="1" applyProtection="1">
      <alignment horizontal="center" wrapText="1"/>
    </xf>
    <xf numFmtId="0" fontId="32" fillId="2" borderId="0" xfId="0" applyFont="1" applyFill="1"/>
    <xf numFmtId="0" fontId="24" fillId="2" borderId="0" xfId="0" applyFont="1" applyFill="1"/>
    <xf numFmtId="4" fontId="19" fillId="2" borderId="1" xfId="0" applyNumberFormat="1" applyFont="1" applyFill="1" applyBorder="1" applyAlignment="1" applyProtection="1">
      <alignment horizontal="center" wrapText="1"/>
    </xf>
    <xf numFmtId="4" fontId="18" fillId="2" borderId="1" xfId="0" applyNumberFormat="1" applyFont="1" applyFill="1" applyBorder="1" applyAlignment="1" applyProtection="1">
      <alignment horizontal="center" wrapText="1"/>
    </xf>
    <xf numFmtId="4" fontId="22" fillId="2" borderId="1" xfId="0" applyNumberFormat="1" applyFont="1" applyFill="1" applyBorder="1" applyAlignment="1" applyProtection="1">
      <alignment horizontal="center" wrapText="1"/>
    </xf>
    <xf numFmtId="0" fontId="5" fillId="2" borderId="1" xfId="0" applyFont="1" applyFill="1" applyBorder="1" applyAlignment="1">
      <alignment horizontal="justify" vertical="center" wrapText="1"/>
    </xf>
    <xf numFmtId="4" fontId="5" fillId="2" borderId="1" xfId="0" applyNumberFormat="1" applyFont="1" applyFill="1" applyBorder="1" applyAlignment="1" applyProtection="1">
      <alignment horizontal="center" wrapText="1"/>
    </xf>
    <xf numFmtId="0" fontId="28" fillId="2" borderId="0" xfId="0" applyFont="1" applyFill="1"/>
    <xf numFmtId="0" fontId="20" fillId="2" borderId="0" xfId="0" applyFont="1" applyFill="1"/>
    <xf numFmtId="4" fontId="23" fillId="2" borderId="1" xfId="0" applyNumberFormat="1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justify" vertical="center"/>
    </xf>
    <xf numFmtId="0" fontId="29" fillId="2" borderId="0" xfId="0" applyFont="1" applyFill="1"/>
    <xf numFmtId="0" fontId="18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>
      <alignment horizontal="justify" vertical="top" wrapText="1"/>
    </xf>
    <xf numFmtId="0" fontId="9" fillId="2" borderId="1" xfId="0" applyNumberFormat="1" applyFont="1" applyFill="1" applyBorder="1" applyAlignment="1" applyProtection="1">
      <alignment horizontal="right" wrapText="1" indent="1"/>
    </xf>
    <xf numFmtId="0" fontId="3" fillId="2" borderId="1" xfId="0" applyNumberFormat="1" applyFont="1" applyFill="1" applyBorder="1" applyAlignment="1" applyProtection="1">
      <alignment horizontal="justify" vertical="center" wrapText="1"/>
    </xf>
    <xf numFmtId="0" fontId="13" fillId="2" borderId="1" xfId="0" applyNumberFormat="1" applyFont="1" applyFill="1" applyBorder="1" applyAlignment="1" applyProtection="1">
      <alignment horizontal="justify" vertical="center" wrapText="1"/>
    </xf>
    <xf numFmtId="0" fontId="4" fillId="2" borderId="1" xfId="0" applyFont="1" applyFill="1" applyBorder="1" applyAlignment="1">
      <alignment horizontal="justify" wrapText="1"/>
    </xf>
    <xf numFmtId="0" fontId="19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wrapText="1"/>
    </xf>
    <xf numFmtId="0" fontId="6" fillId="2" borderId="1" xfId="0" applyNumberFormat="1" applyFont="1" applyFill="1" applyBorder="1" applyAlignment="1" applyProtection="1">
      <alignment horizontal="left" wrapText="1" indent="1"/>
    </xf>
    <xf numFmtId="0" fontId="6" fillId="2" borderId="1" xfId="0" applyNumberFormat="1" applyFont="1" applyFill="1" applyBorder="1" applyAlignment="1" applyProtection="1">
      <alignment horizontal="right" wrapText="1" indent="1"/>
    </xf>
    <xf numFmtId="0" fontId="19" fillId="2" borderId="1" xfId="0" applyFont="1" applyFill="1" applyBorder="1"/>
    <xf numFmtId="2" fontId="12" fillId="2" borderId="1" xfId="0" applyNumberFormat="1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2" fontId="14" fillId="2" borderId="1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 applyProtection="1">
      <alignment wrapText="1"/>
    </xf>
    <xf numFmtId="2" fontId="10" fillId="2" borderId="1" xfId="0" applyNumberFormat="1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wrapText="1"/>
    </xf>
    <xf numFmtId="0" fontId="0" fillId="2" borderId="0" xfId="0" applyFont="1" applyFill="1" applyAlignment="1"/>
    <xf numFmtId="0" fontId="14" fillId="2" borderId="1" xfId="0" applyFont="1" applyFill="1" applyBorder="1" applyAlignment="1">
      <alignment horizontal="center"/>
    </xf>
    <xf numFmtId="0" fontId="30" fillId="2" borderId="1" xfId="0" applyFont="1" applyFill="1" applyBorder="1"/>
    <xf numFmtId="0" fontId="30" fillId="2" borderId="0" xfId="0" applyFont="1" applyFill="1"/>
    <xf numFmtId="0" fontId="7" fillId="2" borderId="0" xfId="0" applyFont="1" applyFill="1" applyBorder="1" applyAlignment="1">
      <alignment wrapText="1"/>
    </xf>
    <xf numFmtId="0" fontId="13" fillId="2" borderId="0" xfId="0" quotePrefix="1" applyNumberFormat="1" applyFont="1" applyFill="1" applyBorder="1" applyAlignment="1" applyProtection="1">
      <alignment horizontal="center" wrapText="1"/>
    </xf>
    <xf numFmtId="0" fontId="30" fillId="2" borderId="0" xfId="0" applyFont="1" applyFill="1" applyBorder="1"/>
    <xf numFmtId="2" fontId="14" fillId="2" borderId="0" xfId="0" applyNumberFormat="1" applyFont="1" applyFill="1" applyBorder="1" applyAlignment="1">
      <alignment horizontal="center"/>
    </xf>
    <xf numFmtId="0" fontId="14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7" fillId="2" borderId="0" xfId="0" applyFont="1" applyFill="1"/>
    <xf numFmtId="4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/>
    </xf>
    <xf numFmtId="4" fontId="16" fillId="2" borderId="2" xfId="0" applyNumberFormat="1" applyFont="1" applyFill="1" applyBorder="1" applyAlignment="1">
      <alignment horizontal="right" wrapText="1"/>
    </xf>
    <xf numFmtId="9" fontId="2" fillId="2" borderId="0" xfId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3"/>
  <sheetViews>
    <sheetView tabSelected="1" zoomScale="120" zoomScaleNormal="120" workbookViewId="0">
      <selection activeCell="A3" sqref="A3:M3"/>
    </sheetView>
  </sheetViews>
  <sheetFormatPr defaultRowHeight="15" x14ac:dyDescent="0.25"/>
  <cols>
    <col min="1" max="1" width="26.42578125" style="2" customWidth="1"/>
    <col min="2" max="2" width="18.140625" style="2" customWidth="1"/>
    <col min="3" max="3" width="9.7109375" style="2" customWidth="1"/>
    <col min="4" max="4" width="10.85546875" style="2" customWidth="1"/>
    <col min="5" max="5" width="9.85546875" style="2" customWidth="1"/>
    <col min="6" max="6" width="9.5703125" style="2" customWidth="1"/>
    <col min="7" max="7" width="10.5703125" style="2" customWidth="1"/>
    <col min="8" max="8" width="9.85546875" style="2" customWidth="1"/>
    <col min="9" max="9" width="10" style="2" customWidth="1"/>
    <col min="10" max="10" width="8.7109375" style="2" customWidth="1"/>
    <col min="11" max="11" width="8.42578125" style="2" customWidth="1"/>
    <col min="12" max="12" width="9.140625" style="2" customWidth="1"/>
    <col min="13" max="13" width="9.42578125" style="2" customWidth="1"/>
    <col min="14" max="14" width="9" style="2" customWidth="1"/>
    <col min="15" max="257" width="9.140625" style="2"/>
    <col min="258" max="258" width="35.140625" style="2" customWidth="1"/>
    <col min="259" max="259" width="18.140625" style="2" customWidth="1"/>
    <col min="260" max="260" width="11.85546875" style="2" customWidth="1"/>
    <col min="261" max="261" width="12.28515625" style="2" customWidth="1"/>
    <col min="262" max="262" width="10.7109375" style="2" customWidth="1"/>
    <col min="263" max="263" width="9.28515625" style="2" customWidth="1"/>
    <col min="264" max="264" width="11.85546875" style="2" customWidth="1"/>
    <col min="265" max="265" width="12.5703125" style="2" customWidth="1"/>
    <col min="266" max="266" width="10.28515625" style="2" customWidth="1"/>
    <col min="267" max="267" width="12" style="2" customWidth="1"/>
    <col min="268" max="268" width="11.140625" style="2" customWidth="1"/>
    <col min="269" max="513" width="9.140625" style="2"/>
    <col min="514" max="514" width="35.140625" style="2" customWidth="1"/>
    <col min="515" max="515" width="18.140625" style="2" customWidth="1"/>
    <col min="516" max="516" width="11.85546875" style="2" customWidth="1"/>
    <col min="517" max="517" width="12.28515625" style="2" customWidth="1"/>
    <col min="518" max="518" width="10.7109375" style="2" customWidth="1"/>
    <col min="519" max="519" width="9.28515625" style="2" customWidth="1"/>
    <col min="520" max="520" width="11.85546875" style="2" customWidth="1"/>
    <col min="521" max="521" width="12.5703125" style="2" customWidth="1"/>
    <col min="522" max="522" width="10.28515625" style="2" customWidth="1"/>
    <col min="523" max="523" width="12" style="2" customWidth="1"/>
    <col min="524" max="524" width="11.140625" style="2" customWidth="1"/>
    <col min="525" max="769" width="9.140625" style="2"/>
    <col min="770" max="770" width="35.140625" style="2" customWidth="1"/>
    <col min="771" max="771" width="18.140625" style="2" customWidth="1"/>
    <col min="772" max="772" width="11.85546875" style="2" customWidth="1"/>
    <col min="773" max="773" width="12.28515625" style="2" customWidth="1"/>
    <col min="774" max="774" width="10.7109375" style="2" customWidth="1"/>
    <col min="775" max="775" width="9.28515625" style="2" customWidth="1"/>
    <col min="776" max="776" width="11.85546875" style="2" customWidth="1"/>
    <col min="777" max="777" width="12.5703125" style="2" customWidth="1"/>
    <col min="778" max="778" width="10.28515625" style="2" customWidth="1"/>
    <col min="779" max="779" width="12" style="2" customWidth="1"/>
    <col min="780" max="780" width="11.140625" style="2" customWidth="1"/>
    <col min="781" max="1025" width="9.140625" style="2"/>
    <col min="1026" max="1026" width="35.140625" style="2" customWidth="1"/>
    <col min="1027" max="1027" width="18.140625" style="2" customWidth="1"/>
    <col min="1028" max="1028" width="11.85546875" style="2" customWidth="1"/>
    <col min="1029" max="1029" width="12.28515625" style="2" customWidth="1"/>
    <col min="1030" max="1030" width="10.7109375" style="2" customWidth="1"/>
    <col min="1031" max="1031" width="9.28515625" style="2" customWidth="1"/>
    <col min="1032" max="1032" width="11.85546875" style="2" customWidth="1"/>
    <col min="1033" max="1033" width="12.5703125" style="2" customWidth="1"/>
    <col min="1034" max="1034" width="10.28515625" style="2" customWidth="1"/>
    <col min="1035" max="1035" width="12" style="2" customWidth="1"/>
    <col min="1036" max="1036" width="11.140625" style="2" customWidth="1"/>
    <col min="1037" max="1281" width="9.140625" style="2"/>
    <col min="1282" max="1282" width="35.140625" style="2" customWidth="1"/>
    <col min="1283" max="1283" width="18.140625" style="2" customWidth="1"/>
    <col min="1284" max="1284" width="11.85546875" style="2" customWidth="1"/>
    <col min="1285" max="1285" width="12.28515625" style="2" customWidth="1"/>
    <col min="1286" max="1286" width="10.7109375" style="2" customWidth="1"/>
    <col min="1287" max="1287" width="9.28515625" style="2" customWidth="1"/>
    <col min="1288" max="1288" width="11.85546875" style="2" customWidth="1"/>
    <col min="1289" max="1289" width="12.5703125" style="2" customWidth="1"/>
    <col min="1290" max="1290" width="10.28515625" style="2" customWidth="1"/>
    <col min="1291" max="1291" width="12" style="2" customWidth="1"/>
    <col min="1292" max="1292" width="11.140625" style="2" customWidth="1"/>
    <col min="1293" max="1537" width="9.140625" style="2"/>
    <col min="1538" max="1538" width="35.140625" style="2" customWidth="1"/>
    <col min="1539" max="1539" width="18.140625" style="2" customWidth="1"/>
    <col min="1540" max="1540" width="11.85546875" style="2" customWidth="1"/>
    <col min="1541" max="1541" width="12.28515625" style="2" customWidth="1"/>
    <col min="1542" max="1542" width="10.7109375" style="2" customWidth="1"/>
    <col min="1543" max="1543" width="9.28515625" style="2" customWidth="1"/>
    <col min="1544" max="1544" width="11.85546875" style="2" customWidth="1"/>
    <col min="1545" max="1545" width="12.5703125" style="2" customWidth="1"/>
    <col min="1546" max="1546" width="10.28515625" style="2" customWidth="1"/>
    <col min="1547" max="1547" width="12" style="2" customWidth="1"/>
    <col min="1548" max="1548" width="11.140625" style="2" customWidth="1"/>
    <col min="1549" max="1793" width="9.140625" style="2"/>
    <col min="1794" max="1794" width="35.140625" style="2" customWidth="1"/>
    <col min="1795" max="1795" width="18.140625" style="2" customWidth="1"/>
    <col min="1796" max="1796" width="11.85546875" style="2" customWidth="1"/>
    <col min="1797" max="1797" width="12.28515625" style="2" customWidth="1"/>
    <col min="1798" max="1798" width="10.7109375" style="2" customWidth="1"/>
    <col min="1799" max="1799" width="9.28515625" style="2" customWidth="1"/>
    <col min="1800" max="1800" width="11.85546875" style="2" customWidth="1"/>
    <col min="1801" max="1801" width="12.5703125" style="2" customWidth="1"/>
    <col min="1802" max="1802" width="10.28515625" style="2" customWidth="1"/>
    <col min="1803" max="1803" width="12" style="2" customWidth="1"/>
    <col min="1804" max="1804" width="11.140625" style="2" customWidth="1"/>
    <col min="1805" max="2049" width="9.140625" style="2"/>
    <col min="2050" max="2050" width="35.140625" style="2" customWidth="1"/>
    <col min="2051" max="2051" width="18.140625" style="2" customWidth="1"/>
    <col min="2052" max="2052" width="11.85546875" style="2" customWidth="1"/>
    <col min="2053" max="2053" width="12.28515625" style="2" customWidth="1"/>
    <col min="2054" max="2054" width="10.7109375" style="2" customWidth="1"/>
    <col min="2055" max="2055" width="9.28515625" style="2" customWidth="1"/>
    <col min="2056" max="2056" width="11.85546875" style="2" customWidth="1"/>
    <col min="2057" max="2057" width="12.5703125" style="2" customWidth="1"/>
    <col min="2058" max="2058" width="10.28515625" style="2" customWidth="1"/>
    <col min="2059" max="2059" width="12" style="2" customWidth="1"/>
    <col min="2060" max="2060" width="11.140625" style="2" customWidth="1"/>
    <col min="2061" max="2305" width="9.140625" style="2"/>
    <col min="2306" max="2306" width="35.140625" style="2" customWidth="1"/>
    <col min="2307" max="2307" width="18.140625" style="2" customWidth="1"/>
    <col min="2308" max="2308" width="11.85546875" style="2" customWidth="1"/>
    <col min="2309" max="2309" width="12.28515625" style="2" customWidth="1"/>
    <col min="2310" max="2310" width="10.7109375" style="2" customWidth="1"/>
    <col min="2311" max="2311" width="9.28515625" style="2" customWidth="1"/>
    <col min="2312" max="2312" width="11.85546875" style="2" customWidth="1"/>
    <col min="2313" max="2313" width="12.5703125" style="2" customWidth="1"/>
    <col min="2314" max="2314" width="10.28515625" style="2" customWidth="1"/>
    <col min="2315" max="2315" width="12" style="2" customWidth="1"/>
    <col min="2316" max="2316" width="11.140625" style="2" customWidth="1"/>
    <col min="2317" max="2561" width="9.140625" style="2"/>
    <col min="2562" max="2562" width="35.140625" style="2" customWidth="1"/>
    <col min="2563" max="2563" width="18.140625" style="2" customWidth="1"/>
    <col min="2564" max="2564" width="11.85546875" style="2" customWidth="1"/>
    <col min="2565" max="2565" width="12.28515625" style="2" customWidth="1"/>
    <col min="2566" max="2566" width="10.7109375" style="2" customWidth="1"/>
    <col min="2567" max="2567" width="9.28515625" style="2" customWidth="1"/>
    <col min="2568" max="2568" width="11.85546875" style="2" customWidth="1"/>
    <col min="2569" max="2569" width="12.5703125" style="2" customWidth="1"/>
    <col min="2570" max="2570" width="10.28515625" style="2" customWidth="1"/>
    <col min="2571" max="2571" width="12" style="2" customWidth="1"/>
    <col min="2572" max="2572" width="11.140625" style="2" customWidth="1"/>
    <col min="2573" max="2817" width="9.140625" style="2"/>
    <col min="2818" max="2818" width="35.140625" style="2" customWidth="1"/>
    <col min="2819" max="2819" width="18.140625" style="2" customWidth="1"/>
    <col min="2820" max="2820" width="11.85546875" style="2" customWidth="1"/>
    <col min="2821" max="2821" width="12.28515625" style="2" customWidth="1"/>
    <col min="2822" max="2822" width="10.7109375" style="2" customWidth="1"/>
    <col min="2823" max="2823" width="9.28515625" style="2" customWidth="1"/>
    <col min="2824" max="2824" width="11.85546875" style="2" customWidth="1"/>
    <col min="2825" max="2825" width="12.5703125" style="2" customWidth="1"/>
    <col min="2826" max="2826" width="10.28515625" style="2" customWidth="1"/>
    <col min="2827" max="2827" width="12" style="2" customWidth="1"/>
    <col min="2828" max="2828" width="11.140625" style="2" customWidth="1"/>
    <col min="2829" max="3073" width="9.140625" style="2"/>
    <col min="3074" max="3074" width="35.140625" style="2" customWidth="1"/>
    <col min="3075" max="3075" width="18.140625" style="2" customWidth="1"/>
    <col min="3076" max="3076" width="11.85546875" style="2" customWidth="1"/>
    <col min="3077" max="3077" width="12.28515625" style="2" customWidth="1"/>
    <col min="3078" max="3078" width="10.7109375" style="2" customWidth="1"/>
    <col min="3079" max="3079" width="9.28515625" style="2" customWidth="1"/>
    <col min="3080" max="3080" width="11.85546875" style="2" customWidth="1"/>
    <col min="3081" max="3081" width="12.5703125" style="2" customWidth="1"/>
    <col min="3082" max="3082" width="10.28515625" style="2" customWidth="1"/>
    <col min="3083" max="3083" width="12" style="2" customWidth="1"/>
    <col min="3084" max="3084" width="11.140625" style="2" customWidth="1"/>
    <col min="3085" max="3329" width="9.140625" style="2"/>
    <col min="3330" max="3330" width="35.140625" style="2" customWidth="1"/>
    <col min="3331" max="3331" width="18.140625" style="2" customWidth="1"/>
    <col min="3332" max="3332" width="11.85546875" style="2" customWidth="1"/>
    <col min="3333" max="3333" width="12.28515625" style="2" customWidth="1"/>
    <col min="3334" max="3334" width="10.7109375" style="2" customWidth="1"/>
    <col min="3335" max="3335" width="9.28515625" style="2" customWidth="1"/>
    <col min="3336" max="3336" width="11.85546875" style="2" customWidth="1"/>
    <col min="3337" max="3337" width="12.5703125" style="2" customWidth="1"/>
    <col min="3338" max="3338" width="10.28515625" style="2" customWidth="1"/>
    <col min="3339" max="3339" width="12" style="2" customWidth="1"/>
    <col min="3340" max="3340" width="11.140625" style="2" customWidth="1"/>
    <col min="3341" max="3585" width="9.140625" style="2"/>
    <col min="3586" max="3586" width="35.140625" style="2" customWidth="1"/>
    <col min="3587" max="3587" width="18.140625" style="2" customWidth="1"/>
    <col min="3588" max="3588" width="11.85546875" style="2" customWidth="1"/>
    <col min="3589" max="3589" width="12.28515625" style="2" customWidth="1"/>
    <col min="3590" max="3590" width="10.7109375" style="2" customWidth="1"/>
    <col min="3591" max="3591" width="9.28515625" style="2" customWidth="1"/>
    <col min="3592" max="3592" width="11.85546875" style="2" customWidth="1"/>
    <col min="3593" max="3593" width="12.5703125" style="2" customWidth="1"/>
    <col min="3594" max="3594" width="10.28515625" style="2" customWidth="1"/>
    <col min="3595" max="3595" width="12" style="2" customWidth="1"/>
    <col min="3596" max="3596" width="11.140625" style="2" customWidth="1"/>
    <col min="3597" max="3841" width="9.140625" style="2"/>
    <col min="3842" max="3842" width="35.140625" style="2" customWidth="1"/>
    <col min="3843" max="3843" width="18.140625" style="2" customWidth="1"/>
    <col min="3844" max="3844" width="11.85546875" style="2" customWidth="1"/>
    <col min="3845" max="3845" width="12.28515625" style="2" customWidth="1"/>
    <col min="3846" max="3846" width="10.7109375" style="2" customWidth="1"/>
    <col min="3847" max="3847" width="9.28515625" style="2" customWidth="1"/>
    <col min="3848" max="3848" width="11.85546875" style="2" customWidth="1"/>
    <col min="3849" max="3849" width="12.5703125" style="2" customWidth="1"/>
    <col min="3850" max="3850" width="10.28515625" style="2" customWidth="1"/>
    <col min="3851" max="3851" width="12" style="2" customWidth="1"/>
    <col min="3852" max="3852" width="11.140625" style="2" customWidth="1"/>
    <col min="3853" max="4097" width="9.140625" style="2"/>
    <col min="4098" max="4098" width="35.140625" style="2" customWidth="1"/>
    <col min="4099" max="4099" width="18.140625" style="2" customWidth="1"/>
    <col min="4100" max="4100" width="11.85546875" style="2" customWidth="1"/>
    <col min="4101" max="4101" width="12.28515625" style="2" customWidth="1"/>
    <col min="4102" max="4102" width="10.7109375" style="2" customWidth="1"/>
    <col min="4103" max="4103" width="9.28515625" style="2" customWidth="1"/>
    <col min="4104" max="4104" width="11.85546875" style="2" customWidth="1"/>
    <col min="4105" max="4105" width="12.5703125" style="2" customWidth="1"/>
    <col min="4106" max="4106" width="10.28515625" style="2" customWidth="1"/>
    <col min="4107" max="4107" width="12" style="2" customWidth="1"/>
    <col min="4108" max="4108" width="11.140625" style="2" customWidth="1"/>
    <col min="4109" max="4353" width="9.140625" style="2"/>
    <col min="4354" max="4354" width="35.140625" style="2" customWidth="1"/>
    <col min="4355" max="4355" width="18.140625" style="2" customWidth="1"/>
    <col min="4356" max="4356" width="11.85546875" style="2" customWidth="1"/>
    <col min="4357" max="4357" width="12.28515625" style="2" customWidth="1"/>
    <col min="4358" max="4358" width="10.7109375" style="2" customWidth="1"/>
    <col min="4359" max="4359" width="9.28515625" style="2" customWidth="1"/>
    <col min="4360" max="4360" width="11.85546875" style="2" customWidth="1"/>
    <col min="4361" max="4361" width="12.5703125" style="2" customWidth="1"/>
    <col min="4362" max="4362" width="10.28515625" style="2" customWidth="1"/>
    <col min="4363" max="4363" width="12" style="2" customWidth="1"/>
    <col min="4364" max="4364" width="11.140625" style="2" customWidth="1"/>
    <col min="4365" max="4609" width="9.140625" style="2"/>
    <col min="4610" max="4610" width="35.140625" style="2" customWidth="1"/>
    <col min="4611" max="4611" width="18.140625" style="2" customWidth="1"/>
    <col min="4612" max="4612" width="11.85546875" style="2" customWidth="1"/>
    <col min="4613" max="4613" width="12.28515625" style="2" customWidth="1"/>
    <col min="4614" max="4614" width="10.7109375" style="2" customWidth="1"/>
    <col min="4615" max="4615" width="9.28515625" style="2" customWidth="1"/>
    <col min="4616" max="4616" width="11.85546875" style="2" customWidth="1"/>
    <col min="4617" max="4617" width="12.5703125" style="2" customWidth="1"/>
    <col min="4618" max="4618" width="10.28515625" style="2" customWidth="1"/>
    <col min="4619" max="4619" width="12" style="2" customWidth="1"/>
    <col min="4620" max="4620" width="11.140625" style="2" customWidth="1"/>
    <col min="4621" max="4865" width="9.140625" style="2"/>
    <col min="4866" max="4866" width="35.140625" style="2" customWidth="1"/>
    <col min="4867" max="4867" width="18.140625" style="2" customWidth="1"/>
    <col min="4868" max="4868" width="11.85546875" style="2" customWidth="1"/>
    <col min="4869" max="4869" width="12.28515625" style="2" customWidth="1"/>
    <col min="4870" max="4870" width="10.7109375" style="2" customWidth="1"/>
    <col min="4871" max="4871" width="9.28515625" style="2" customWidth="1"/>
    <col min="4872" max="4872" width="11.85546875" style="2" customWidth="1"/>
    <col min="4873" max="4873" width="12.5703125" style="2" customWidth="1"/>
    <col min="4874" max="4874" width="10.28515625" style="2" customWidth="1"/>
    <col min="4875" max="4875" width="12" style="2" customWidth="1"/>
    <col min="4876" max="4876" width="11.140625" style="2" customWidth="1"/>
    <col min="4877" max="5121" width="9.140625" style="2"/>
    <col min="5122" max="5122" width="35.140625" style="2" customWidth="1"/>
    <col min="5123" max="5123" width="18.140625" style="2" customWidth="1"/>
    <col min="5124" max="5124" width="11.85546875" style="2" customWidth="1"/>
    <col min="5125" max="5125" width="12.28515625" style="2" customWidth="1"/>
    <col min="5126" max="5126" width="10.7109375" style="2" customWidth="1"/>
    <col min="5127" max="5127" width="9.28515625" style="2" customWidth="1"/>
    <col min="5128" max="5128" width="11.85546875" style="2" customWidth="1"/>
    <col min="5129" max="5129" width="12.5703125" style="2" customWidth="1"/>
    <col min="5130" max="5130" width="10.28515625" style="2" customWidth="1"/>
    <col min="5131" max="5131" width="12" style="2" customWidth="1"/>
    <col min="5132" max="5132" width="11.140625" style="2" customWidth="1"/>
    <col min="5133" max="5377" width="9.140625" style="2"/>
    <col min="5378" max="5378" width="35.140625" style="2" customWidth="1"/>
    <col min="5379" max="5379" width="18.140625" style="2" customWidth="1"/>
    <col min="5380" max="5380" width="11.85546875" style="2" customWidth="1"/>
    <col min="5381" max="5381" width="12.28515625" style="2" customWidth="1"/>
    <col min="5382" max="5382" width="10.7109375" style="2" customWidth="1"/>
    <col min="5383" max="5383" width="9.28515625" style="2" customWidth="1"/>
    <col min="5384" max="5384" width="11.85546875" style="2" customWidth="1"/>
    <col min="5385" max="5385" width="12.5703125" style="2" customWidth="1"/>
    <col min="5386" max="5386" width="10.28515625" style="2" customWidth="1"/>
    <col min="5387" max="5387" width="12" style="2" customWidth="1"/>
    <col min="5388" max="5388" width="11.140625" style="2" customWidth="1"/>
    <col min="5389" max="5633" width="9.140625" style="2"/>
    <col min="5634" max="5634" width="35.140625" style="2" customWidth="1"/>
    <col min="5635" max="5635" width="18.140625" style="2" customWidth="1"/>
    <col min="5636" max="5636" width="11.85546875" style="2" customWidth="1"/>
    <col min="5637" max="5637" width="12.28515625" style="2" customWidth="1"/>
    <col min="5638" max="5638" width="10.7109375" style="2" customWidth="1"/>
    <col min="5639" max="5639" width="9.28515625" style="2" customWidth="1"/>
    <col min="5640" max="5640" width="11.85546875" style="2" customWidth="1"/>
    <col min="5641" max="5641" width="12.5703125" style="2" customWidth="1"/>
    <col min="5642" max="5642" width="10.28515625" style="2" customWidth="1"/>
    <col min="5643" max="5643" width="12" style="2" customWidth="1"/>
    <col min="5644" max="5644" width="11.140625" style="2" customWidth="1"/>
    <col min="5645" max="5889" width="9.140625" style="2"/>
    <col min="5890" max="5890" width="35.140625" style="2" customWidth="1"/>
    <col min="5891" max="5891" width="18.140625" style="2" customWidth="1"/>
    <col min="5892" max="5892" width="11.85546875" style="2" customWidth="1"/>
    <col min="5893" max="5893" width="12.28515625" style="2" customWidth="1"/>
    <col min="5894" max="5894" width="10.7109375" style="2" customWidth="1"/>
    <col min="5895" max="5895" width="9.28515625" style="2" customWidth="1"/>
    <col min="5896" max="5896" width="11.85546875" style="2" customWidth="1"/>
    <col min="5897" max="5897" width="12.5703125" style="2" customWidth="1"/>
    <col min="5898" max="5898" width="10.28515625" style="2" customWidth="1"/>
    <col min="5899" max="5899" width="12" style="2" customWidth="1"/>
    <col min="5900" max="5900" width="11.140625" style="2" customWidth="1"/>
    <col min="5901" max="6145" width="9.140625" style="2"/>
    <col min="6146" max="6146" width="35.140625" style="2" customWidth="1"/>
    <col min="6147" max="6147" width="18.140625" style="2" customWidth="1"/>
    <col min="6148" max="6148" width="11.85546875" style="2" customWidth="1"/>
    <col min="6149" max="6149" width="12.28515625" style="2" customWidth="1"/>
    <col min="6150" max="6150" width="10.7109375" style="2" customWidth="1"/>
    <col min="6151" max="6151" width="9.28515625" style="2" customWidth="1"/>
    <col min="6152" max="6152" width="11.85546875" style="2" customWidth="1"/>
    <col min="6153" max="6153" width="12.5703125" style="2" customWidth="1"/>
    <col min="6154" max="6154" width="10.28515625" style="2" customWidth="1"/>
    <col min="6155" max="6155" width="12" style="2" customWidth="1"/>
    <col min="6156" max="6156" width="11.140625" style="2" customWidth="1"/>
    <col min="6157" max="6401" width="9.140625" style="2"/>
    <col min="6402" max="6402" width="35.140625" style="2" customWidth="1"/>
    <col min="6403" max="6403" width="18.140625" style="2" customWidth="1"/>
    <col min="6404" max="6404" width="11.85546875" style="2" customWidth="1"/>
    <col min="6405" max="6405" width="12.28515625" style="2" customWidth="1"/>
    <col min="6406" max="6406" width="10.7109375" style="2" customWidth="1"/>
    <col min="6407" max="6407" width="9.28515625" style="2" customWidth="1"/>
    <col min="6408" max="6408" width="11.85546875" style="2" customWidth="1"/>
    <col min="6409" max="6409" width="12.5703125" style="2" customWidth="1"/>
    <col min="6410" max="6410" width="10.28515625" style="2" customWidth="1"/>
    <col min="6411" max="6411" width="12" style="2" customWidth="1"/>
    <col min="6412" max="6412" width="11.140625" style="2" customWidth="1"/>
    <col min="6413" max="6657" width="9.140625" style="2"/>
    <col min="6658" max="6658" width="35.140625" style="2" customWidth="1"/>
    <col min="6659" max="6659" width="18.140625" style="2" customWidth="1"/>
    <col min="6660" max="6660" width="11.85546875" style="2" customWidth="1"/>
    <col min="6661" max="6661" width="12.28515625" style="2" customWidth="1"/>
    <col min="6662" max="6662" width="10.7109375" style="2" customWidth="1"/>
    <col min="6663" max="6663" width="9.28515625" style="2" customWidth="1"/>
    <col min="6664" max="6664" width="11.85546875" style="2" customWidth="1"/>
    <col min="6665" max="6665" width="12.5703125" style="2" customWidth="1"/>
    <col min="6666" max="6666" width="10.28515625" style="2" customWidth="1"/>
    <col min="6667" max="6667" width="12" style="2" customWidth="1"/>
    <col min="6668" max="6668" width="11.140625" style="2" customWidth="1"/>
    <col min="6669" max="6913" width="9.140625" style="2"/>
    <col min="6914" max="6914" width="35.140625" style="2" customWidth="1"/>
    <col min="6915" max="6915" width="18.140625" style="2" customWidth="1"/>
    <col min="6916" max="6916" width="11.85546875" style="2" customWidth="1"/>
    <col min="6917" max="6917" width="12.28515625" style="2" customWidth="1"/>
    <col min="6918" max="6918" width="10.7109375" style="2" customWidth="1"/>
    <col min="6919" max="6919" width="9.28515625" style="2" customWidth="1"/>
    <col min="6920" max="6920" width="11.85546875" style="2" customWidth="1"/>
    <col min="6921" max="6921" width="12.5703125" style="2" customWidth="1"/>
    <col min="6922" max="6922" width="10.28515625" style="2" customWidth="1"/>
    <col min="6923" max="6923" width="12" style="2" customWidth="1"/>
    <col min="6924" max="6924" width="11.140625" style="2" customWidth="1"/>
    <col min="6925" max="7169" width="9.140625" style="2"/>
    <col min="7170" max="7170" width="35.140625" style="2" customWidth="1"/>
    <col min="7171" max="7171" width="18.140625" style="2" customWidth="1"/>
    <col min="7172" max="7172" width="11.85546875" style="2" customWidth="1"/>
    <col min="7173" max="7173" width="12.28515625" style="2" customWidth="1"/>
    <col min="7174" max="7174" width="10.7109375" style="2" customWidth="1"/>
    <col min="7175" max="7175" width="9.28515625" style="2" customWidth="1"/>
    <col min="7176" max="7176" width="11.85546875" style="2" customWidth="1"/>
    <col min="7177" max="7177" width="12.5703125" style="2" customWidth="1"/>
    <col min="7178" max="7178" width="10.28515625" style="2" customWidth="1"/>
    <col min="7179" max="7179" width="12" style="2" customWidth="1"/>
    <col min="7180" max="7180" width="11.140625" style="2" customWidth="1"/>
    <col min="7181" max="7425" width="9.140625" style="2"/>
    <col min="7426" max="7426" width="35.140625" style="2" customWidth="1"/>
    <col min="7427" max="7427" width="18.140625" style="2" customWidth="1"/>
    <col min="7428" max="7428" width="11.85546875" style="2" customWidth="1"/>
    <col min="7429" max="7429" width="12.28515625" style="2" customWidth="1"/>
    <col min="7430" max="7430" width="10.7109375" style="2" customWidth="1"/>
    <col min="7431" max="7431" width="9.28515625" style="2" customWidth="1"/>
    <col min="7432" max="7432" width="11.85546875" style="2" customWidth="1"/>
    <col min="7433" max="7433" width="12.5703125" style="2" customWidth="1"/>
    <col min="7434" max="7434" width="10.28515625" style="2" customWidth="1"/>
    <col min="7435" max="7435" width="12" style="2" customWidth="1"/>
    <col min="7436" max="7436" width="11.140625" style="2" customWidth="1"/>
    <col min="7437" max="7681" width="9.140625" style="2"/>
    <col min="7682" max="7682" width="35.140625" style="2" customWidth="1"/>
    <col min="7683" max="7683" width="18.140625" style="2" customWidth="1"/>
    <col min="7684" max="7684" width="11.85546875" style="2" customWidth="1"/>
    <col min="7685" max="7685" width="12.28515625" style="2" customWidth="1"/>
    <col min="7686" max="7686" width="10.7109375" style="2" customWidth="1"/>
    <col min="7687" max="7687" width="9.28515625" style="2" customWidth="1"/>
    <col min="7688" max="7688" width="11.85546875" style="2" customWidth="1"/>
    <col min="7689" max="7689" width="12.5703125" style="2" customWidth="1"/>
    <col min="7690" max="7690" width="10.28515625" style="2" customWidth="1"/>
    <col min="7691" max="7691" width="12" style="2" customWidth="1"/>
    <col min="7692" max="7692" width="11.140625" style="2" customWidth="1"/>
    <col min="7693" max="7937" width="9.140625" style="2"/>
    <col min="7938" max="7938" width="35.140625" style="2" customWidth="1"/>
    <col min="7939" max="7939" width="18.140625" style="2" customWidth="1"/>
    <col min="7940" max="7940" width="11.85546875" style="2" customWidth="1"/>
    <col min="7941" max="7941" width="12.28515625" style="2" customWidth="1"/>
    <col min="7942" max="7942" width="10.7109375" style="2" customWidth="1"/>
    <col min="7943" max="7943" width="9.28515625" style="2" customWidth="1"/>
    <col min="7944" max="7944" width="11.85546875" style="2" customWidth="1"/>
    <col min="7945" max="7945" width="12.5703125" style="2" customWidth="1"/>
    <col min="7946" max="7946" width="10.28515625" style="2" customWidth="1"/>
    <col min="7947" max="7947" width="12" style="2" customWidth="1"/>
    <col min="7948" max="7948" width="11.140625" style="2" customWidth="1"/>
    <col min="7949" max="8193" width="9.140625" style="2"/>
    <col min="8194" max="8194" width="35.140625" style="2" customWidth="1"/>
    <col min="8195" max="8195" width="18.140625" style="2" customWidth="1"/>
    <col min="8196" max="8196" width="11.85546875" style="2" customWidth="1"/>
    <col min="8197" max="8197" width="12.28515625" style="2" customWidth="1"/>
    <col min="8198" max="8198" width="10.7109375" style="2" customWidth="1"/>
    <col min="8199" max="8199" width="9.28515625" style="2" customWidth="1"/>
    <col min="8200" max="8200" width="11.85546875" style="2" customWidth="1"/>
    <col min="8201" max="8201" width="12.5703125" style="2" customWidth="1"/>
    <col min="8202" max="8202" width="10.28515625" style="2" customWidth="1"/>
    <col min="8203" max="8203" width="12" style="2" customWidth="1"/>
    <col min="8204" max="8204" width="11.140625" style="2" customWidth="1"/>
    <col min="8205" max="8449" width="9.140625" style="2"/>
    <col min="8450" max="8450" width="35.140625" style="2" customWidth="1"/>
    <col min="8451" max="8451" width="18.140625" style="2" customWidth="1"/>
    <col min="8452" max="8452" width="11.85546875" style="2" customWidth="1"/>
    <col min="8453" max="8453" width="12.28515625" style="2" customWidth="1"/>
    <col min="8454" max="8454" width="10.7109375" style="2" customWidth="1"/>
    <col min="8455" max="8455" width="9.28515625" style="2" customWidth="1"/>
    <col min="8456" max="8456" width="11.85546875" style="2" customWidth="1"/>
    <col min="8457" max="8457" width="12.5703125" style="2" customWidth="1"/>
    <col min="8458" max="8458" width="10.28515625" style="2" customWidth="1"/>
    <col min="8459" max="8459" width="12" style="2" customWidth="1"/>
    <col min="8460" max="8460" width="11.140625" style="2" customWidth="1"/>
    <col min="8461" max="8705" width="9.140625" style="2"/>
    <col min="8706" max="8706" width="35.140625" style="2" customWidth="1"/>
    <col min="8707" max="8707" width="18.140625" style="2" customWidth="1"/>
    <col min="8708" max="8708" width="11.85546875" style="2" customWidth="1"/>
    <col min="8709" max="8709" width="12.28515625" style="2" customWidth="1"/>
    <col min="8710" max="8710" width="10.7109375" style="2" customWidth="1"/>
    <col min="8711" max="8711" width="9.28515625" style="2" customWidth="1"/>
    <col min="8712" max="8712" width="11.85546875" style="2" customWidth="1"/>
    <col min="8713" max="8713" width="12.5703125" style="2" customWidth="1"/>
    <col min="8714" max="8714" width="10.28515625" style="2" customWidth="1"/>
    <col min="8715" max="8715" width="12" style="2" customWidth="1"/>
    <col min="8716" max="8716" width="11.140625" style="2" customWidth="1"/>
    <col min="8717" max="8961" width="9.140625" style="2"/>
    <col min="8962" max="8962" width="35.140625" style="2" customWidth="1"/>
    <col min="8963" max="8963" width="18.140625" style="2" customWidth="1"/>
    <col min="8964" max="8964" width="11.85546875" style="2" customWidth="1"/>
    <col min="8965" max="8965" width="12.28515625" style="2" customWidth="1"/>
    <col min="8966" max="8966" width="10.7109375" style="2" customWidth="1"/>
    <col min="8967" max="8967" width="9.28515625" style="2" customWidth="1"/>
    <col min="8968" max="8968" width="11.85546875" style="2" customWidth="1"/>
    <col min="8969" max="8969" width="12.5703125" style="2" customWidth="1"/>
    <col min="8970" max="8970" width="10.28515625" style="2" customWidth="1"/>
    <col min="8971" max="8971" width="12" style="2" customWidth="1"/>
    <col min="8972" max="8972" width="11.140625" style="2" customWidth="1"/>
    <col min="8973" max="9217" width="9.140625" style="2"/>
    <col min="9218" max="9218" width="35.140625" style="2" customWidth="1"/>
    <col min="9219" max="9219" width="18.140625" style="2" customWidth="1"/>
    <col min="9220" max="9220" width="11.85546875" style="2" customWidth="1"/>
    <col min="9221" max="9221" width="12.28515625" style="2" customWidth="1"/>
    <col min="9222" max="9222" width="10.7109375" style="2" customWidth="1"/>
    <col min="9223" max="9223" width="9.28515625" style="2" customWidth="1"/>
    <col min="9224" max="9224" width="11.85546875" style="2" customWidth="1"/>
    <col min="9225" max="9225" width="12.5703125" style="2" customWidth="1"/>
    <col min="9226" max="9226" width="10.28515625" style="2" customWidth="1"/>
    <col min="9227" max="9227" width="12" style="2" customWidth="1"/>
    <col min="9228" max="9228" width="11.140625" style="2" customWidth="1"/>
    <col min="9229" max="9473" width="9.140625" style="2"/>
    <col min="9474" max="9474" width="35.140625" style="2" customWidth="1"/>
    <col min="9475" max="9475" width="18.140625" style="2" customWidth="1"/>
    <col min="9476" max="9476" width="11.85546875" style="2" customWidth="1"/>
    <col min="9477" max="9477" width="12.28515625" style="2" customWidth="1"/>
    <col min="9478" max="9478" width="10.7109375" style="2" customWidth="1"/>
    <col min="9479" max="9479" width="9.28515625" style="2" customWidth="1"/>
    <col min="9480" max="9480" width="11.85546875" style="2" customWidth="1"/>
    <col min="9481" max="9481" width="12.5703125" style="2" customWidth="1"/>
    <col min="9482" max="9482" width="10.28515625" style="2" customWidth="1"/>
    <col min="9483" max="9483" width="12" style="2" customWidth="1"/>
    <col min="9484" max="9484" width="11.140625" style="2" customWidth="1"/>
    <col min="9485" max="9729" width="9.140625" style="2"/>
    <col min="9730" max="9730" width="35.140625" style="2" customWidth="1"/>
    <col min="9731" max="9731" width="18.140625" style="2" customWidth="1"/>
    <col min="9732" max="9732" width="11.85546875" style="2" customWidth="1"/>
    <col min="9733" max="9733" width="12.28515625" style="2" customWidth="1"/>
    <col min="9734" max="9734" width="10.7109375" style="2" customWidth="1"/>
    <col min="9735" max="9735" width="9.28515625" style="2" customWidth="1"/>
    <col min="9736" max="9736" width="11.85546875" style="2" customWidth="1"/>
    <col min="9737" max="9737" width="12.5703125" style="2" customWidth="1"/>
    <col min="9738" max="9738" width="10.28515625" style="2" customWidth="1"/>
    <col min="9739" max="9739" width="12" style="2" customWidth="1"/>
    <col min="9740" max="9740" width="11.140625" style="2" customWidth="1"/>
    <col min="9741" max="9985" width="9.140625" style="2"/>
    <col min="9986" max="9986" width="35.140625" style="2" customWidth="1"/>
    <col min="9987" max="9987" width="18.140625" style="2" customWidth="1"/>
    <col min="9988" max="9988" width="11.85546875" style="2" customWidth="1"/>
    <col min="9989" max="9989" width="12.28515625" style="2" customWidth="1"/>
    <col min="9990" max="9990" width="10.7109375" style="2" customWidth="1"/>
    <col min="9991" max="9991" width="9.28515625" style="2" customWidth="1"/>
    <col min="9992" max="9992" width="11.85546875" style="2" customWidth="1"/>
    <col min="9993" max="9993" width="12.5703125" style="2" customWidth="1"/>
    <col min="9994" max="9994" width="10.28515625" style="2" customWidth="1"/>
    <col min="9995" max="9995" width="12" style="2" customWidth="1"/>
    <col min="9996" max="9996" width="11.140625" style="2" customWidth="1"/>
    <col min="9997" max="10241" width="9.140625" style="2"/>
    <col min="10242" max="10242" width="35.140625" style="2" customWidth="1"/>
    <col min="10243" max="10243" width="18.140625" style="2" customWidth="1"/>
    <col min="10244" max="10244" width="11.85546875" style="2" customWidth="1"/>
    <col min="10245" max="10245" width="12.28515625" style="2" customWidth="1"/>
    <col min="10246" max="10246" width="10.7109375" style="2" customWidth="1"/>
    <col min="10247" max="10247" width="9.28515625" style="2" customWidth="1"/>
    <col min="10248" max="10248" width="11.85546875" style="2" customWidth="1"/>
    <col min="10249" max="10249" width="12.5703125" style="2" customWidth="1"/>
    <col min="10250" max="10250" width="10.28515625" style="2" customWidth="1"/>
    <col min="10251" max="10251" width="12" style="2" customWidth="1"/>
    <col min="10252" max="10252" width="11.140625" style="2" customWidth="1"/>
    <col min="10253" max="10497" width="9.140625" style="2"/>
    <col min="10498" max="10498" width="35.140625" style="2" customWidth="1"/>
    <col min="10499" max="10499" width="18.140625" style="2" customWidth="1"/>
    <col min="10500" max="10500" width="11.85546875" style="2" customWidth="1"/>
    <col min="10501" max="10501" width="12.28515625" style="2" customWidth="1"/>
    <col min="10502" max="10502" width="10.7109375" style="2" customWidth="1"/>
    <col min="10503" max="10503" width="9.28515625" style="2" customWidth="1"/>
    <col min="10504" max="10504" width="11.85546875" style="2" customWidth="1"/>
    <col min="10505" max="10505" width="12.5703125" style="2" customWidth="1"/>
    <col min="10506" max="10506" width="10.28515625" style="2" customWidth="1"/>
    <col min="10507" max="10507" width="12" style="2" customWidth="1"/>
    <col min="10508" max="10508" width="11.140625" style="2" customWidth="1"/>
    <col min="10509" max="10753" width="9.140625" style="2"/>
    <col min="10754" max="10754" width="35.140625" style="2" customWidth="1"/>
    <col min="10755" max="10755" width="18.140625" style="2" customWidth="1"/>
    <col min="10756" max="10756" width="11.85546875" style="2" customWidth="1"/>
    <col min="10757" max="10757" width="12.28515625" style="2" customWidth="1"/>
    <col min="10758" max="10758" width="10.7109375" style="2" customWidth="1"/>
    <col min="10759" max="10759" width="9.28515625" style="2" customWidth="1"/>
    <col min="10760" max="10760" width="11.85546875" style="2" customWidth="1"/>
    <col min="10761" max="10761" width="12.5703125" style="2" customWidth="1"/>
    <col min="10762" max="10762" width="10.28515625" style="2" customWidth="1"/>
    <col min="10763" max="10763" width="12" style="2" customWidth="1"/>
    <col min="10764" max="10764" width="11.140625" style="2" customWidth="1"/>
    <col min="10765" max="11009" width="9.140625" style="2"/>
    <col min="11010" max="11010" width="35.140625" style="2" customWidth="1"/>
    <col min="11011" max="11011" width="18.140625" style="2" customWidth="1"/>
    <col min="11012" max="11012" width="11.85546875" style="2" customWidth="1"/>
    <col min="11013" max="11013" width="12.28515625" style="2" customWidth="1"/>
    <col min="11014" max="11014" width="10.7109375" style="2" customWidth="1"/>
    <col min="11015" max="11015" width="9.28515625" style="2" customWidth="1"/>
    <col min="11016" max="11016" width="11.85546875" style="2" customWidth="1"/>
    <col min="11017" max="11017" width="12.5703125" style="2" customWidth="1"/>
    <col min="11018" max="11018" width="10.28515625" style="2" customWidth="1"/>
    <col min="11019" max="11019" width="12" style="2" customWidth="1"/>
    <col min="11020" max="11020" width="11.140625" style="2" customWidth="1"/>
    <col min="11021" max="11265" width="9.140625" style="2"/>
    <col min="11266" max="11266" width="35.140625" style="2" customWidth="1"/>
    <col min="11267" max="11267" width="18.140625" style="2" customWidth="1"/>
    <col min="11268" max="11268" width="11.85546875" style="2" customWidth="1"/>
    <col min="11269" max="11269" width="12.28515625" style="2" customWidth="1"/>
    <col min="11270" max="11270" width="10.7109375" style="2" customWidth="1"/>
    <col min="11271" max="11271" width="9.28515625" style="2" customWidth="1"/>
    <col min="11272" max="11272" width="11.85546875" style="2" customWidth="1"/>
    <col min="11273" max="11273" width="12.5703125" style="2" customWidth="1"/>
    <col min="11274" max="11274" width="10.28515625" style="2" customWidth="1"/>
    <col min="11275" max="11275" width="12" style="2" customWidth="1"/>
    <col min="11276" max="11276" width="11.140625" style="2" customWidth="1"/>
    <col min="11277" max="11521" width="9.140625" style="2"/>
    <col min="11522" max="11522" width="35.140625" style="2" customWidth="1"/>
    <col min="11523" max="11523" width="18.140625" style="2" customWidth="1"/>
    <col min="11524" max="11524" width="11.85546875" style="2" customWidth="1"/>
    <col min="11525" max="11525" width="12.28515625" style="2" customWidth="1"/>
    <col min="11526" max="11526" width="10.7109375" style="2" customWidth="1"/>
    <col min="11527" max="11527" width="9.28515625" style="2" customWidth="1"/>
    <col min="11528" max="11528" width="11.85546875" style="2" customWidth="1"/>
    <col min="11529" max="11529" width="12.5703125" style="2" customWidth="1"/>
    <col min="11530" max="11530" width="10.28515625" style="2" customWidth="1"/>
    <col min="11531" max="11531" width="12" style="2" customWidth="1"/>
    <col min="11532" max="11532" width="11.140625" style="2" customWidth="1"/>
    <col min="11533" max="11777" width="9.140625" style="2"/>
    <col min="11778" max="11778" width="35.140625" style="2" customWidth="1"/>
    <col min="11779" max="11779" width="18.140625" style="2" customWidth="1"/>
    <col min="11780" max="11780" width="11.85546875" style="2" customWidth="1"/>
    <col min="11781" max="11781" width="12.28515625" style="2" customWidth="1"/>
    <col min="11782" max="11782" width="10.7109375" style="2" customWidth="1"/>
    <col min="11783" max="11783" width="9.28515625" style="2" customWidth="1"/>
    <col min="11784" max="11784" width="11.85546875" style="2" customWidth="1"/>
    <col min="11785" max="11785" width="12.5703125" style="2" customWidth="1"/>
    <col min="11786" max="11786" width="10.28515625" style="2" customWidth="1"/>
    <col min="11787" max="11787" width="12" style="2" customWidth="1"/>
    <col min="11788" max="11788" width="11.140625" style="2" customWidth="1"/>
    <col min="11789" max="12033" width="9.140625" style="2"/>
    <col min="12034" max="12034" width="35.140625" style="2" customWidth="1"/>
    <col min="12035" max="12035" width="18.140625" style="2" customWidth="1"/>
    <col min="12036" max="12036" width="11.85546875" style="2" customWidth="1"/>
    <col min="12037" max="12037" width="12.28515625" style="2" customWidth="1"/>
    <col min="12038" max="12038" width="10.7109375" style="2" customWidth="1"/>
    <col min="12039" max="12039" width="9.28515625" style="2" customWidth="1"/>
    <col min="12040" max="12040" width="11.85546875" style="2" customWidth="1"/>
    <col min="12041" max="12041" width="12.5703125" style="2" customWidth="1"/>
    <col min="12042" max="12042" width="10.28515625" style="2" customWidth="1"/>
    <col min="12043" max="12043" width="12" style="2" customWidth="1"/>
    <col min="12044" max="12044" width="11.140625" style="2" customWidth="1"/>
    <col min="12045" max="12289" width="9.140625" style="2"/>
    <col min="12290" max="12290" width="35.140625" style="2" customWidth="1"/>
    <col min="12291" max="12291" width="18.140625" style="2" customWidth="1"/>
    <col min="12292" max="12292" width="11.85546875" style="2" customWidth="1"/>
    <col min="12293" max="12293" width="12.28515625" style="2" customWidth="1"/>
    <col min="12294" max="12294" width="10.7109375" style="2" customWidth="1"/>
    <col min="12295" max="12295" width="9.28515625" style="2" customWidth="1"/>
    <col min="12296" max="12296" width="11.85546875" style="2" customWidth="1"/>
    <col min="12297" max="12297" width="12.5703125" style="2" customWidth="1"/>
    <col min="12298" max="12298" width="10.28515625" style="2" customWidth="1"/>
    <col min="12299" max="12299" width="12" style="2" customWidth="1"/>
    <col min="12300" max="12300" width="11.140625" style="2" customWidth="1"/>
    <col min="12301" max="12545" width="9.140625" style="2"/>
    <col min="12546" max="12546" width="35.140625" style="2" customWidth="1"/>
    <col min="12547" max="12547" width="18.140625" style="2" customWidth="1"/>
    <col min="12548" max="12548" width="11.85546875" style="2" customWidth="1"/>
    <col min="12549" max="12549" width="12.28515625" style="2" customWidth="1"/>
    <col min="12550" max="12550" width="10.7109375" style="2" customWidth="1"/>
    <col min="12551" max="12551" width="9.28515625" style="2" customWidth="1"/>
    <col min="12552" max="12552" width="11.85546875" style="2" customWidth="1"/>
    <col min="12553" max="12553" width="12.5703125" style="2" customWidth="1"/>
    <col min="12554" max="12554" width="10.28515625" style="2" customWidth="1"/>
    <col min="12555" max="12555" width="12" style="2" customWidth="1"/>
    <col min="12556" max="12556" width="11.140625" style="2" customWidth="1"/>
    <col min="12557" max="12801" width="9.140625" style="2"/>
    <col min="12802" max="12802" width="35.140625" style="2" customWidth="1"/>
    <col min="12803" max="12803" width="18.140625" style="2" customWidth="1"/>
    <col min="12804" max="12804" width="11.85546875" style="2" customWidth="1"/>
    <col min="12805" max="12805" width="12.28515625" style="2" customWidth="1"/>
    <col min="12806" max="12806" width="10.7109375" style="2" customWidth="1"/>
    <col min="12807" max="12807" width="9.28515625" style="2" customWidth="1"/>
    <col min="12808" max="12808" width="11.85546875" style="2" customWidth="1"/>
    <col min="12809" max="12809" width="12.5703125" style="2" customWidth="1"/>
    <col min="12810" max="12810" width="10.28515625" style="2" customWidth="1"/>
    <col min="12811" max="12811" width="12" style="2" customWidth="1"/>
    <col min="12812" max="12812" width="11.140625" style="2" customWidth="1"/>
    <col min="12813" max="13057" width="9.140625" style="2"/>
    <col min="13058" max="13058" width="35.140625" style="2" customWidth="1"/>
    <col min="13059" max="13059" width="18.140625" style="2" customWidth="1"/>
    <col min="13060" max="13060" width="11.85546875" style="2" customWidth="1"/>
    <col min="13061" max="13061" width="12.28515625" style="2" customWidth="1"/>
    <col min="13062" max="13062" width="10.7109375" style="2" customWidth="1"/>
    <col min="13063" max="13063" width="9.28515625" style="2" customWidth="1"/>
    <col min="13064" max="13064" width="11.85546875" style="2" customWidth="1"/>
    <col min="13065" max="13065" width="12.5703125" style="2" customWidth="1"/>
    <col min="13066" max="13066" width="10.28515625" style="2" customWidth="1"/>
    <col min="13067" max="13067" width="12" style="2" customWidth="1"/>
    <col min="13068" max="13068" width="11.140625" style="2" customWidth="1"/>
    <col min="13069" max="13313" width="9.140625" style="2"/>
    <col min="13314" max="13314" width="35.140625" style="2" customWidth="1"/>
    <col min="13315" max="13315" width="18.140625" style="2" customWidth="1"/>
    <col min="13316" max="13316" width="11.85546875" style="2" customWidth="1"/>
    <col min="13317" max="13317" width="12.28515625" style="2" customWidth="1"/>
    <col min="13318" max="13318" width="10.7109375" style="2" customWidth="1"/>
    <col min="13319" max="13319" width="9.28515625" style="2" customWidth="1"/>
    <col min="13320" max="13320" width="11.85546875" style="2" customWidth="1"/>
    <col min="13321" max="13321" width="12.5703125" style="2" customWidth="1"/>
    <col min="13322" max="13322" width="10.28515625" style="2" customWidth="1"/>
    <col min="13323" max="13323" width="12" style="2" customWidth="1"/>
    <col min="13324" max="13324" width="11.140625" style="2" customWidth="1"/>
    <col min="13325" max="13569" width="9.140625" style="2"/>
    <col min="13570" max="13570" width="35.140625" style="2" customWidth="1"/>
    <col min="13571" max="13571" width="18.140625" style="2" customWidth="1"/>
    <col min="13572" max="13572" width="11.85546875" style="2" customWidth="1"/>
    <col min="13573" max="13573" width="12.28515625" style="2" customWidth="1"/>
    <col min="13574" max="13574" width="10.7109375" style="2" customWidth="1"/>
    <col min="13575" max="13575" width="9.28515625" style="2" customWidth="1"/>
    <col min="13576" max="13576" width="11.85546875" style="2" customWidth="1"/>
    <col min="13577" max="13577" width="12.5703125" style="2" customWidth="1"/>
    <col min="13578" max="13578" width="10.28515625" style="2" customWidth="1"/>
    <col min="13579" max="13579" width="12" style="2" customWidth="1"/>
    <col min="13580" max="13580" width="11.140625" style="2" customWidth="1"/>
    <col min="13581" max="13825" width="9.140625" style="2"/>
    <col min="13826" max="13826" width="35.140625" style="2" customWidth="1"/>
    <col min="13827" max="13827" width="18.140625" style="2" customWidth="1"/>
    <col min="13828" max="13828" width="11.85546875" style="2" customWidth="1"/>
    <col min="13829" max="13829" width="12.28515625" style="2" customWidth="1"/>
    <col min="13830" max="13830" width="10.7109375" style="2" customWidth="1"/>
    <col min="13831" max="13831" width="9.28515625" style="2" customWidth="1"/>
    <col min="13832" max="13832" width="11.85546875" style="2" customWidth="1"/>
    <col min="13833" max="13833" width="12.5703125" style="2" customWidth="1"/>
    <col min="13834" max="13834" width="10.28515625" style="2" customWidth="1"/>
    <col min="13835" max="13835" width="12" style="2" customWidth="1"/>
    <col min="13836" max="13836" width="11.140625" style="2" customWidth="1"/>
    <col min="13837" max="14081" width="9.140625" style="2"/>
    <col min="14082" max="14082" width="35.140625" style="2" customWidth="1"/>
    <col min="14083" max="14083" width="18.140625" style="2" customWidth="1"/>
    <col min="14084" max="14084" width="11.85546875" style="2" customWidth="1"/>
    <col min="14085" max="14085" width="12.28515625" style="2" customWidth="1"/>
    <col min="14086" max="14086" width="10.7109375" style="2" customWidth="1"/>
    <col min="14087" max="14087" width="9.28515625" style="2" customWidth="1"/>
    <col min="14088" max="14088" width="11.85546875" style="2" customWidth="1"/>
    <col min="14089" max="14089" width="12.5703125" style="2" customWidth="1"/>
    <col min="14090" max="14090" width="10.28515625" style="2" customWidth="1"/>
    <col min="14091" max="14091" width="12" style="2" customWidth="1"/>
    <col min="14092" max="14092" width="11.140625" style="2" customWidth="1"/>
    <col min="14093" max="14337" width="9.140625" style="2"/>
    <col min="14338" max="14338" width="35.140625" style="2" customWidth="1"/>
    <col min="14339" max="14339" width="18.140625" style="2" customWidth="1"/>
    <col min="14340" max="14340" width="11.85546875" style="2" customWidth="1"/>
    <col min="14341" max="14341" width="12.28515625" style="2" customWidth="1"/>
    <col min="14342" max="14342" width="10.7109375" style="2" customWidth="1"/>
    <col min="14343" max="14343" width="9.28515625" style="2" customWidth="1"/>
    <col min="14344" max="14344" width="11.85546875" style="2" customWidth="1"/>
    <col min="14345" max="14345" width="12.5703125" style="2" customWidth="1"/>
    <col min="14346" max="14346" width="10.28515625" style="2" customWidth="1"/>
    <col min="14347" max="14347" width="12" style="2" customWidth="1"/>
    <col min="14348" max="14348" width="11.140625" style="2" customWidth="1"/>
    <col min="14349" max="14593" width="9.140625" style="2"/>
    <col min="14594" max="14594" width="35.140625" style="2" customWidth="1"/>
    <col min="14595" max="14595" width="18.140625" style="2" customWidth="1"/>
    <col min="14596" max="14596" width="11.85546875" style="2" customWidth="1"/>
    <col min="14597" max="14597" width="12.28515625" style="2" customWidth="1"/>
    <col min="14598" max="14598" width="10.7109375" style="2" customWidth="1"/>
    <col min="14599" max="14599" width="9.28515625" style="2" customWidth="1"/>
    <col min="14600" max="14600" width="11.85546875" style="2" customWidth="1"/>
    <col min="14601" max="14601" width="12.5703125" style="2" customWidth="1"/>
    <col min="14602" max="14602" width="10.28515625" style="2" customWidth="1"/>
    <col min="14603" max="14603" width="12" style="2" customWidth="1"/>
    <col min="14604" max="14604" width="11.140625" style="2" customWidth="1"/>
    <col min="14605" max="14849" width="9.140625" style="2"/>
    <col min="14850" max="14850" width="35.140625" style="2" customWidth="1"/>
    <col min="14851" max="14851" width="18.140625" style="2" customWidth="1"/>
    <col min="14852" max="14852" width="11.85546875" style="2" customWidth="1"/>
    <col min="14853" max="14853" width="12.28515625" style="2" customWidth="1"/>
    <col min="14854" max="14854" width="10.7109375" style="2" customWidth="1"/>
    <col min="14855" max="14855" width="9.28515625" style="2" customWidth="1"/>
    <col min="14856" max="14856" width="11.85546875" style="2" customWidth="1"/>
    <col min="14857" max="14857" width="12.5703125" style="2" customWidth="1"/>
    <col min="14858" max="14858" width="10.28515625" style="2" customWidth="1"/>
    <col min="14859" max="14859" width="12" style="2" customWidth="1"/>
    <col min="14860" max="14860" width="11.140625" style="2" customWidth="1"/>
    <col min="14861" max="15105" width="9.140625" style="2"/>
    <col min="15106" max="15106" width="35.140625" style="2" customWidth="1"/>
    <col min="15107" max="15107" width="18.140625" style="2" customWidth="1"/>
    <col min="15108" max="15108" width="11.85546875" style="2" customWidth="1"/>
    <col min="15109" max="15109" width="12.28515625" style="2" customWidth="1"/>
    <col min="15110" max="15110" width="10.7109375" style="2" customWidth="1"/>
    <col min="15111" max="15111" width="9.28515625" style="2" customWidth="1"/>
    <col min="15112" max="15112" width="11.85546875" style="2" customWidth="1"/>
    <col min="15113" max="15113" width="12.5703125" style="2" customWidth="1"/>
    <col min="15114" max="15114" width="10.28515625" style="2" customWidth="1"/>
    <col min="15115" max="15115" width="12" style="2" customWidth="1"/>
    <col min="15116" max="15116" width="11.140625" style="2" customWidth="1"/>
    <col min="15117" max="15361" width="9.140625" style="2"/>
    <col min="15362" max="15362" width="35.140625" style="2" customWidth="1"/>
    <col min="15363" max="15363" width="18.140625" style="2" customWidth="1"/>
    <col min="15364" max="15364" width="11.85546875" style="2" customWidth="1"/>
    <col min="15365" max="15365" width="12.28515625" style="2" customWidth="1"/>
    <col min="15366" max="15366" width="10.7109375" style="2" customWidth="1"/>
    <col min="15367" max="15367" width="9.28515625" style="2" customWidth="1"/>
    <col min="15368" max="15368" width="11.85546875" style="2" customWidth="1"/>
    <col min="15369" max="15369" width="12.5703125" style="2" customWidth="1"/>
    <col min="15370" max="15370" width="10.28515625" style="2" customWidth="1"/>
    <col min="15371" max="15371" width="12" style="2" customWidth="1"/>
    <col min="15372" max="15372" width="11.140625" style="2" customWidth="1"/>
    <col min="15373" max="15617" width="9.140625" style="2"/>
    <col min="15618" max="15618" width="35.140625" style="2" customWidth="1"/>
    <col min="15619" max="15619" width="18.140625" style="2" customWidth="1"/>
    <col min="15620" max="15620" width="11.85546875" style="2" customWidth="1"/>
    <col min="15621" max="15621" width="12.28515625" style="2" customWidth="1"/>
    <col min="15622" max="15622" width="10.7109375" style="2" customWidth="1"/>
    <col min="15623" max="15623" width="9.28515625" style="2" customWidth="1"/>
    <col min="15624" max="15624" width="11.85546875" style="2" customWidth="1"/>
    <col min="15625" max="15625" width="12.5703125" style="2" customWidth="1"/>
    <col min="15626" max="15626" width="10.28515625" style="2" customWidth="1"/>
    <col min="15627" max="15627" width="12" style="2" customWidth="1"/>
    <col min="15628" max="15628" width="11.140625" style="2" customWidth="1"/>
    <col min="15629" max="15873" width="9.140625" style="2"/>
    <col min="15874" max="15874" width="35.140625" style="2" customWidth="1"/>
    <col min="15875" max="15875" width="18.140625" style="2" customWidth="1"/>
    <col min="15876" max="15876" width="11.85546875" style="2" customWidth="1"/>
    <col min="15877" max="15877" width="12.28515625" style="2" customWidth="1"/>
    <col min="15878" max="15878" width="10.7109375" style="2" customWidth="1"/>
    <col min="15879" max="15879" width="9.28515625" style="2" customWidth="1"/>
    <col min="15880" max="15880" width="11.85546875" style="2" customWidth="1"/>
    <col min="15881" max="15881" width="12.5703125" style="2" customWidth="1"/>
    <col min="15882" max="15882" width="10.28515625" style="2" customWidth="1"/>
    <col min="15883" max="15883" width="12" style="2" customWidth="1"/>
    <col min="15884" max="15884" width="11.140625" style="2" customWidth="1"/>
    <col min="15885" max="16129" width="9.140625" style="2"/>
    <col min="16130" max="16130" width="35.140625" style="2" customWidth="1"/>
    <col min="16131" max="16131" width="18.140625" style="2" customWidth="1"/>
    <col min="16132" max="16132" width="11.85546875" style="2" customWidth="1"/>
    <col min="16133" max="16133" width="12.28515625" style="2" customWidth="1"/>
    <col min="16134" max="16134" width="10.7109375" style="2" customWidth="1"/>
    <col min="16135" max="16135" width="9.28515625" style="2" customWidth="1"/>
    <col min="16136" max="16136" width="11.85546875" style="2" customWidth="1"/>
    <col min="16137" max="16137" width="12.5703125" style="2" customWidth="1"/>
    <col min="16138" max="16138" width="10.28515625" style="2" customWidth="1"/>
    <col min="16139" max="16139" width="12" style="2" customWidth="1"/>
    <col min="16140" max="16140" width="11.140625" style="2" customWidth="1"/>
    <col min="16141" max="16384" width="9.140625" style="2"/>
  </cols>
  <sheetData>
    <row r="1" spans="1:13" ht="15" customHeight="1" x14ac:dyDescent="0.25">
      <c r="A1" s="100" t="s">
        <v>37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6.5" x14ac:dyDescent="0.25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35.25" customHeight="1" x14ac:dyDescent="0.25">
      <c r="A3" s="103" t="s">
        <v>348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3" ht="13.5" customHeight="1" x14ac:dyDescent="0.25">
      <c r="A4" s="101" t="s">
        <v>322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 ht="23.25" customHeight="1" x14ac:dyDescent="0.25">
      <c r="A5" s="104" t="s">
        <v>1</v>
      </c>
      <c r="B5" s="104" t="s">
        <v>2</v>
      </c>
      <c r="C5" s="99" t="s">
        <v>67</v>
      </c>
      <c r="D5" s="104" t="s">
        <v>3</v>
      </c>
      <c r="E5" s="104"/>
      <c r="F5" s="99" t="s">
        <v>4</v>
      </c>
      <c r="G5" s="99"/>
      <c r="H5" s="99" t="s">
        <v>325</v>
      </c>
      <c r="I5" s="99" t="s">
        <v>326</v>
      </c>
      <c r="J5" s="99" t="s">
        <v>327</v>
      </c>
      <c r="K5" s="99"/>
      <c r="L5" s="99"/>
      <c r="M5" s="99"/>
    </row>
    <row r="6" spans="1:13" ht="51" customHeight="1" x14ac:dyDescent="0.25">
      <c r="A6" s="104"/>
      <c r="B6" s="104"/>
      <c r="C6" s="99"/>
      <c r="D6" s="104" t="s">
        <v>323</v>
      </c>
      <c r="E6" s="99" t="s">
        <v>69</v>
      </c>
      <c r="F6" s="99" t="s">
        <v>324</v>
      </c>
      <c r="G6" s="99"/>
      <c r="H6" s="99"/>
      <c r="I6" s="99"/>
      <c r="J6" s="99" t="s">
        <v>38</v>
      </c>
      <c r="K6" s="99"/>
      <c r="L6" s="99" t="s">
        <v>328</v>
      </c>
      <c r="M6" s="99"/>
    </row>
    <row r="7" spans="1:13" ht="18" customHeight="1" x14ac:dyDescent="0.25">
      <c r="A7" s="104"/>
      <c r="B7" s="104"/>
      <c r="C7" s="99"/>
      <c r="D7" s="104"/>
      <c r="E7" s="99"/>
      <c r="F7" s="3" t="s">
        <v>5</v>
      </c>
      <c r="G7" s="3" t="s">
        <v>6</v>
      </c>
      <c r="H7" s="99"/>
      <c r="I7" s="99"/>
      <c r="J7" s="3" t="s">
        <v>5</v>
      </c>
      <c r="K7" s="3" t="s">
        <v>6</v>
      </c>
      <c r="L7" s="3" t="s">
        <v>5</v>
      </c>
      <c r="M7" s="3" t="s">
        <v>6</v>
      </c>
    </row>
    <row r="8" spans="1:13" ht="21" x14ac:dyDescent="0.25">
      <c r="A8" s="104"/>
      <c r="B8" s="104"/>
      <c r="C8" s="99"/>
      <c r="D8" s="104"/>
      <c r="E8" s="99"/>
      <c r="F8" s="4" t="s">
        <v>39</v>
      </c>
      <c r="G8" s="4" t="s">
        <v>40</v>
      </c>
      <c r="H8" s="99"/>
      <c r="I8" s="99"/>
      <c r="J8" s="4" t="s">
        <v>41</v>
      </c>
      <c r="K8" s="4" t="s">
        <v>42</v>
      </c>
      <c r="L8" s="4" t="s">
        <v>43</v>
      </c>
      <c r="M8" s="4" t="s">
        <v>44</v>
      </c>
    </row>
    <row r="9" spans="1:1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s="10" customFormat="1" x14ac:dyDescent="0.25">
      <c r="A10" s="6" t="s">
        <v>7</v>
      </c>
      <c r="B10" s="7"/>
      <c r="C10" s="8">
        <f t="shared" ref="C10" si="0">C11+C100+C147+C173+C209+C79+C215</f>
        <v>14693390.790000001</v>
      </c>
      <c r="D10" s="8">
        <f>D11+D100+D147+D173+D209+D79+D215</f>
        <v>9667445.5</v>
      </c>
      <c r="E10" s="8">
        <f>E11+E100+E147+E173+E209+E79+E215</f>
        <v>9667445.5</v>
      </c>
      <c r="F10" s="9">
        <f>E10-D10</f>
        <v>0</v>
      </c>
      <c r="G10" s="9">
        <f>E10/D10*100</f>
        <v>100</v>
      </c>
      <c r="H10" s="8">
        <f t="shared" ref="H10:I10" si="1">H11+H100+H147+H173+H209+H79+H215</f>
        <v>9667445.5</v>
      </c>
      <c r="I10" s="8">
        <f t="shared" si="1"/>
        <v>9667445.5</v>
      </c>
      <c r="J10" s="9">
        <f>I10-H10</f>
        <v>0</v>
      </c>
      <c r="K10" s="9">
        <f>I10/H10*100</f>
        <v>100</v>
      </c>
      <c r="L10" s="9">
        <f>I10-C10</f>
        <v>-5025945.290000001</v>
      </c>
      <c r="M10" s="9">
        <f>I10/C10*100</f>
        <v>65.794516991812742</v>
      </c>
    </row>
    <row r="11" spans="1:13" s="10" customFormat="1" x14ac:dyDescent="0.25">
      <c r="A11" s="6" t="s">
        <v>8</v>
      </c>
      <c r="B11" s="11" t="s">
        <v>130</v>
      </c>
      <c r="C11" s="9">
        <f>C13+C18+C65</f>
        <v>4046099.1000000006</v>
      </c>
      <c r="D11" s="9">
        <f>D13+D18+D65</f>
        <v>3911220.6</v>
      </c>
      <c r="E11" s="9">
        <f>E13+E18+E65</f>
        <v>3911220.6</v>
      </c>
      <c r="F11" s="9">
        <f>E11-D11</f>
        <v>0</v>
      </c>
      <c r="G11" s="9">
        <f>E11/D11*100</f>
        <v>100</v>
      </c>
      <c r="H11" s="9">
        <f>H13+H18+H65</f>
        <v>3911220.6</v>
      </c>
      <c r="I11" s="9">
        <f>I13+I18+I65</f>
        <v>3911220.6</v>
      </c>
      <c r="J11" s="9">
        <f t="shared" ref="J11:J100" si="2">I11-H11</f>
        <v>0</v>
      </c>
      <c r="K11" s="9">
        <f t="shared" ref="K11:K73" si="3">I11/H11*100</f>
        <v>100</v>
      </c>
      <c r="L11" s="9">
        <f t="shared" ref="L11:L65" si="4">I11-C11</f>
        <v>-134878.50000000047</v>
      </c>
      <c r="M11" s="9">
        <f t="shared" ref="M11:M65" si="5">I11/C11*100</f>
        <v>96.666455846323672</v>
      </c>
    </row>
    <row r="12" spans="1:13" s="10" customFormat="1" x14ac:dyDescent="0.25">
      <c r="A12" s="12" t="s">
        <v>129</v>
      </c>
      <c r="B12" s="11"/>
      <c r="C12" s="9">
        <f t="shared" ref="C12" si="6">C11/C10*100</f>
        <v>27.536864416304006</v>
      </c>
      <c r="D12" s="9">
        <f t="shared" ref="D12:E12" si="7">D11/D10*100</f>
        <v>40.457643128166588</v>
      </c>
      <c r="E12" s="9">
        <f t="shared" si="7"/>
        <v>40.457643128166588</v>
      </c>
      <c r="F12" s="9"/>
      <c r="G12" s="9"/>
      <c r="H12" s="9">
        <f t="shared" ref="H12" si="8">H11/H10*100</f>
        <v>40.457643128166588</v>
      </c>
      <c r="I12" s="9">
        <f t="shared" ref="I12" si="9">I11/I10*100</f>
        <v>40.457643128166588</v>
      </c>
      <c r="J12" s="9">
        <f t="shared" ref="J12" si="10">I12-H12</f>
        <v>0</v>
      </c>
      <c r="K12" s="9">
        <f t="shared" ref="K12" si="11">I12/H12*100</f>
        <v>100</v>
      </c>
      <c r="L12" s="9">
        <f t="shared" ref="L12" si="12">I12-C12</f>
        <v>12.920778711862582</v>
      </c>
      <c r="M12" s="9">
        <f t="shared" ref="M12" si="13">I12/C12*100</f>
        <v>146.92175011840658</v>
      </c>
    </row>
    <row r="13" spans="1:13" s="10" customFormat="1" ht="42.75" x14ac:dyDescent="0.25">
      <c r="A13" s="6" t="s">
        <v>27</v>
      </c>
      <c r="B13" s="11" t="s">
        <v>131</v>
      </c>
      <c r="C13" s="1">
        <f t="shared" ref="C13:C14" si="14">C14</f>
        <v>807939.8600000001</v>
      </c>
      <c r="D13" s="1">
        <f t="shared" ref="D13:E14" si="15">D14</f>
        <v>889122.46</v>
      </c>
      <c r="E13" s="1">
        <f t="shared" si="15"/>
        <v>889122.46</v>
      </c>
      <c r="F13" s="9">
        <f>E13-D13</f>
        <v>0</v>
      </c>
      <c r="G13" s="9">
        <f>E13/D13*100</f>
        <v>100</v>
      </c>
      <c r="H13" s="1">
        <f t="shared" ref="H13:I14" si="16">H14</f>
        <v>889122.46</v>
      </c>
      <c r="I13" s="1">
        <f t="shared" si="16"/>
        <v>889122.46</v>
      </c>
      <c r="J13" s="9">
        <f t="shared" si="2"/>
        <v>0</v>
      </c>
      <c r="K13" s="9">
        <f t="shared" si="3"/>
        <v>100</v>
      </c>
      <c r="L13" s="9">
        <f t="shared" si="4"/>
        <v>81182.59999999986</v>
      </c>
      <c r="M13" s="9">
        <f t="shared" si="5"/>
        <v>110.04809937214878</v>
      </c>
    </row>
    <row r="14" spans="1:13" s="10" customFormat="1" x14ac:dyDescent="0.25">
      <c r="A14" s="6" t="s">
        <v>9</v>
      </c>
      <c r="B14" s="11" t="s">
        <v>132</v>
      </c>
      <c r="C14" s="9">
        <f t="shared" si="14"/>
        <v>807939.8600000001</v>
      </c>
      <c r="D14" s="9">
        <f t="shared" si="15"/>
        <v>889122.46</v>
      </c>
      <c r="E14" s="9">
        <f t="shared" si="15"/>
        <v>889122.46</v>
      </c>
      <c r="F14" s="9">
        <f>E14-D14</f>
        <v>0</v>
      </c>
      <c r="G14" s="9">
        <f>E14/D14*100</f>
        <v>100</v>
      </c>
      <c r="H14" s="9">
        <f t="shared" si="16"/>
        <v>889122.46</v>
      </c>
      <c r="I14" s="9">
        <f t="shared" si="16"/>
        <v>889122.46</v>
      </c>
      <c r="J14" s="9">
        <f t="shared" si="2"/>
        <v>0</v>
      </c>
      <c r="K14" s="9">
        <f t="shared" si="3"/>
        <v>100</v>
      </c>
      <c r="L14" s="9" t="s">
        <v>10</v>
      </c>
      <c r="M14" s="9" t="s">
        <v>10</v>
      </c>
    </row>
    <row r="15" spans="1:13" s="16" customFormat="1" x14ac:dyDescent="0.25">
      <c r="A15" s="13" t="s">
        <v>45</v>
      </c>
      <c r="B15" s="14" t="s">
        <v>133</v>
      </c>
      <c r="C15" s="15">
        <f>C16+C17</f>
        <v>807939.8600000001</v>
      </c>
      <c r="D15" s="15">
        <v>889122.46</v>
      </c>
      <c r="E15" s="15">
        <f>E16+E17</f>
        <v>889122.46</v>
      </c>
      <c r="F15" s="15">
        <f>E15-D15</f>
        <v>0</v>
      </c>
      <c r="G15" s="15">
        <f>E15/D15*100</f>
        <v>100</v>
      </c>
      <c r="H15" s="15">
        <f>H16+H17</f>
        <v>889122.46</v>
      </c>
      <c r="I15" s="15">
        <f>I16+I17</f>
        <v>889122.46</v>
      </c>
      <c r="J15" s="15">
        <f t="shared" si="2"/>
        <v>0</v>
      </c>
      <c r="K15" s="15">
        <f t="shared" si="3"/>
        <v>100</v>
      </c>
      <c r="L15" s="15" t="s">
        <v>10</v>
      </c>
      <c r="M15" s="15" t="s">
        <v>10</v>
      </c>
    </row>
    <row r="16" spans="1:13" s="23" customFormat="1" x14ac:dyDescent="0.25">
      <c r="A16" s="17" t="s">
        <v>11</v>
      </c>
      <c r="B16" s="18" t="s">
        <v>134</v>
      </c>
      <c r="C16" s="19">
        <v>643507.56000000006</v>
      </c>
      <c r="D16" s="20"/>
      <c r="E16" s="20">
        <v>661541.68999999994</v>
      </c>
      <c r="F16" s="21" t="s">
        <v>10</v>
      </c>
      <c r="G16" s="21" t="s">
        <v>10</v>
      </c>
      <c r="H16" s="20">
        <v>661541.68999999994</v>
      </c>
      <c r="I16" s="19">
        <v>661541.68999999994</v>
      </c>
      <c r="J16" s="21">
        <f t="shared" si="2"/>
        <v>0</v>
      </c>
      <c r="K16" s="21">
        <f t="shared" si="3"/>
        <v>100</v>
      </c>
      <c r="L16" s="22" t="s">
        <v>10</v>
      </c>
      <c r="M16" s="22" t="s">
        <v>10</v>
      </c>
    </row>
    <row r="17" spans="1:13" s="23" customFormat="1" ht="19.5" x14ac:dyDescent="0.25">
      <c r="A17" s="17" t="s">
        <v>12</v>
      </c>
      <c r="B17" s="18" t="s">
        <v>329</v>
      </c>
      <c r="C17" s="19">
        <v>164432.29999999999</v>
      </c>
      <c r="D17" s="20"/>
      <c r="E17" s="20">
        <v>227580.77</v>
      </c>
      <c r="F17" s="21" t="s">
        <v>10</v>
      </c>
      <c r="G17" s="21" t="s">
        <v>10</v>
      </c>
      <c r="H17" s="20">
        <v>227580.77</v>
      </c>
      <c r="I17" s="19">
        <v>227580.77</v>
      </c>
      <c r="J17" s="21">
        <f t="shared" si="2"/>
        <v>0</v>
      </c>
      <c r="K17" s="21">
        <f t="shared" si="3"/>
        <v>100</v>
      </c>
      <c r="L17" s="22" t="s">
        <v>10</v>
      </c>
      <c r="M17" s="22" t="s">
        <v>10</v>
      </c>
    </row>
    <row r="18" spans="1:13" s="10" customFormat="1" ht="63.75" x14ac:dyDescent="0.25">
      <c r="A18" s="6" t="s">
        <v>17</v>
      </c>
      <c r="B18" s="24" t="s">
        <v>135</v>
      </c>
      <c r="C18" s="25">
        <f t="shared" ref="C18" si="17">C19+C27+C51+C61</f>
        <v>3100683.5700000003</v>
      </c>
      <c r="D18" s="25">
        <f>D19+D27+D47+D51+D61</f>
        <v>3013034.73</v>
      </c>
      <c r="E18" s="25">
        <f>E19+E27+E47+E51+E61</f>
        <v>3013034.73</v>
      </c>
      <c r="F18" s="9">
        <f>E18-D18</f>
        <v>0</v>
      </c>
      <c r="G18" s="9">
        <f>E18/D18*100</f>
        <v>100</v>
      </c>
      <c r="H18" s="25">
        <f>H19+H27+H47+H51+H61</f>
        <v>3013034.73</v>
      </c>
      <c r="I18" s="25">
        <f>I19+I27+I47+I51+I61</f>
        <v>3013034.73</v>
      </c>
      <c r="J18" s="9">
        <f t="shared" si="2"/>
        <v>0</v>
      </c>
      <c r="K18" s="9">
        <f t="shared" si="3"/>
        <v>100</v>
      </c>
      <c r="L18" s="9">
        <f t="shared" si="4"/>
        <v>-87648.840000000317</v>
      </c>
      <c r="M18" s="9">
        <f t="shared" si="5"/>
        <v>97.173241383028312</v>
      </c>
    </row>
    <row r="19" spans="1:13" s="10" customFormat="1" ht="21.75" x14ac:dyDescent="0.25">
      <c r="A19" s="6" t="s">
        <v>68</v>
      </c>
      <c r="B19" s="24" t="s">
        <v>136</v>
      </c>
      <c r="C19" s="25">
        <f>C20+C23</f>
        <v>2071130.27</v>
      </c>
      <c r="D19" s="25">
        <f>D20+D23</f>
        <v>2366017.0499999998</v>
      </c>
      <c r="E19" s="25">
        <f>E20+E23</f>
        <v>2366017.0499999998</v>
      </c>
      <c r="F19" s="9">
        <f>E19-D19</f>
        <v>0</v>
      </c>
      <c r="G19" s="9">
        <f>E19/D19*100</f>
        <v>100</v>
      </c>
      <c r="H19" s="25">
        <f>H20+H23</f>
        <v>2366017.0499999998</v>
      </c>
      <c r="I19" s="25">
        <f>I20+I23</f>
        <v>2366017.0499999998</v>
      </c>
      <c r="J19" s="9">
        <f t="shared" si="2"/>
        <v>0</v>
      </c>
      <c r="K19" s="9">
        <f t="shared" si="3"/>
        <v>100</v>
      </c>
      <c r="L19" s="9" t="s">
        <v>10</v>
      </c>
      <c r="M19" s="9" t="s">
        <v>10</v>
      </c>
    </row>
    <row r="20" spans="1:13" s="16" customFormat="1" x14ac:dyDescent="0.25">
      <c r="A20" s="26" t="s">
        <v>45</v>
      </c>
      <c r="B20" s="27" t="s">
        <v>137</v>
      </c>
      <c r="C20" s="28">
        <f>C21+C22</f>
        <v>1981786.27</v>
      </c>
      <c r="D20" s="29">
        <v>2366017.0499999998</v>
      </c>
      <c r="E20" s="29">
        <f>E21+E22</f>
        <v>2366017.0499999998</v>
      </c>
      <c r="F20" s="15">
        <f>E20-D20</f>
        <v>0</v>
      </c>
      <c r="G20" s="15">
        <f>E20/D20*100</f>
        <v>100</v>
      </c>
      <c r="H20" s="28">
        <f>H21+H22</f>
        <v>2366017.0499999998</v>
      </c>
      <c r="I20" s="28">
        <f>I21+I22</f>
        <v>2366017.0499999998</v>
      </c>
      <c r="J20" s="15">
        <f t="shared" si="2"/>
        <v>0</v>
      </c>
      <c r="K20" s="15">
        <f t="shared" si="3"/>
        <v>100</v>
      </c>
      <c r="L20" s="15" t="s">
        <v>10</v>
      </c>
      <c r="M20" s="15" t="s">
        <v>10</v>
      </c>
    </row>
    <row r="21" spans="1:13" s="23" customFormat="1" x14ac:dyDescent="0.25">
      <c r="A21" s="17" t="s">
        <v>11</v>
      </c>
      <c r="B21" s="30" t="s">
        <v>138</v>
      </c>
      <c r="C21" s="19">
        <v>1421071.09</v>
      </c>
      <c r="D21" s="20"/>
      <c r="E21" s="20">
        <v>1761724.42</v>
      </c>
      <c r="F21" s="21" t="s">
        <v>10</v>
      </c>
      <c r="G21" s="21" t="s">
        <v>10</v>
      </c>
      <c r="H21" s="20">
        <v>1761724.42</v>
      </c>
      <c r="I21" s="19">
        <v>1761724.42</v>
      </c>
      <c r="J21" s="21">
        <f t="shared" si="2"/>
        <v>0</v>
      </c>
      <c r="K21" s="21">
        <f t="shared" si="3"/>
        <v>100</v>
      </c>
      <c r="L21" s="21" t="s">
        <v>10</v>
      </c>
      <c r="M21" s="21" t="s">
        <v>10</v>
      </c>
    </row>
    <row r="22" spans="1:13" s="23" customFormat="1" ht="19.5" x14ac:dyDescent="0.25">
      <c r="A22" s="17" t="s">
        <v>12</v>
      </c>
      <c r="B22" s="30" t="s">
        <v>139</v>
      </c>
      <c r="C22" s="19">
        <v>560715.18000000005</v>
      </c>
      <c r="D22" s="20"/>
      <c r="E22" s="20">
        <v>604292.63</v>
      </c>
      <c r="F22" s="21" t="s">
        <v>10</v>
      </c>
      <c r="G22" s="21" t="s">
        <v>10</v>
      </c>
      <c r="H22" s="20">
        <v>604292.63</v>
      </c>
      <c r="I22" s="19">
        <v>604292.63</v>
      </c>
      <c r="J22" s="21">
        <f t="shared" si="2"/>
        <v>0</v>
      </c>
      <c r="K22" s="21">
        <f t="shared" si="3"/>
        <v>100</v>
      </c>
      <c r="L22" s="21" t="s">
        <v>10</v>
      </c>
      <c r="M22" s="21" t="s">
        <v>10</v>
      </c>
    </row>
    <row r="23" spans="1:13" s="16" customFormat="1" ht="21.75" x14ac:dyDescent="0.25">
      <c r="A23" s="26" t="s">
        <v>46</v>
      </c>
      <c r="B23" s="31" t="s">
        <v>140</v>
      </c>
      <c r="C23" s="15">
        <f>C24+C25+C26</f>
        <v>89344</v>
      </c>
      <c r="D23" s="32">
        <v>0</v>
      </c>
      <c r="E23" s="15">
        <f>E24+E25+E26</f>
        <v>0</v>
      </c>
      <c r="F23" s="15">
        <f t="shared" ref="F23" si="18">E23-D23</f>
        <v>0</v>
      </c>
      <c r="G23" s="15"/>
      <c r="H23" s="15">
        <f>H24+H25+H26</f>
        <v>0</v>
      </c>
      <c r="I23" s="15">
        <f>I24+I25+I26</f>
        <v>0</v>
      </c>
      <c r="J23" s="15">
        <f t="shared" si="2"/>
        <v>0</v>
      </c>
      <c r="K23" s="15"/>
      <c r="L23" s="15" t="s">
        <v>10</v>
      </c>
      <c r="M23" s="15" t="s">
        <v>10</v>
      </c>
    </row>
    <row r="24" spans="1:13" s="23" customFormat="1" x14ac:dyDescent="0.25">
      <c r="A24" s="17" t="s">
        <v>13</v>
      </c>
      <c r="B24" s="30" t="s">
        <v>141</v>
      </c>
      <c r="C24" s="19">
        <v>89344</v>
      </c>
      <c r="D24" s="33"/>
      <c r="E24" s="33"/>
      <c r="F24" s="21" t="s">
        <v>10</v>
      </c>
      <c r="G24" s="21" t="s">
        <v>10</v>
      </c>
      <c r="H24" s="33">
        <v>0</v>
      </c>
      <c r="I24" s="19">
        <v>0</v>
      </c>
      <c r="J24" s="21">
        <f t="shared" si="2"/>
        <v>0</v>
      </c>
      <c r="K24" s="21"/>
      <c r="L24" s="21" t="s">
        <v>10</v>
      </c>
      <c r="M24" s="21" t="s">
        <v>10</v>
      </c>
    </row>
    <row r="25" spans="1:13" s="23" customFormat="1" x14ac:dyDescent="0.25">
      <c r="A25" s="17" t="s">
        <v>15</v>
      </c>
      <c r="B25" s="30" t="s">
        <v>142</v>
      </c>
      <c r="C25" s="19"/>
      <c r="D25" s="33"/>
      <c r="E25" s="33"/>
      <c r="F25" s="21" t="s">
        <v>10</v>
      </c>
      <c r="G25" s="21" t="s">
        <v>10</v>
      </c>
      <c r="H25" s="33"/>
      <c r="I25" s="19"/>
      <c r="J25" s="21">
        <f t="shared" si="2"/>
        <v>0</v>
      </c>
      <c r="K25" s="21"/>
      <c r="L25" s="21" t="s">
        <v>10</v>
      </c>
      <c r="M25" s="21" t="s">
        <v>10</v>
      </c>
    </row>
    <row r="26" spans="1:13" s="23" customFormat="1" x14ac:dyDescent="0.25">
      <c r="A26" s="17" t="s">
        <v>47</v>
      </c>
      <c r="B26" s="30" t="s">
        <v>143</v>
      </c>
      <c r="C26" s="19"/>
      <c r="D26" s="33"/>
      <c r="E26" s="33"/>
      <c r="F26" s="21" t="s">
        <v>10</v>
      </c>
      <c r="G26" s="21" t="s">
        <v>10</v>
      </c>
      <c r="H26" s="33"/>
      <c r="I26" s="19"/>
      <c r="J26" s="21">
        <f t="shared" si="2"/>
        <v>0</v>
      </c>
      <c r="K26" s="21"/>
      <c r="L26" s="21" t="s">
        <v>10</v>
      </c>
      <c r="M26" s="21" t="s">
        <v>10</v>
      </c>
    </row>
    <row r="27" spans="1:13" s="10" customFormat="1" ht="21.75" x14ac:dyDescent="0.25">
      <c r="A27" s="34" t="s">
        <v>70</v>
      </c>
      <c r="B27" s="24" t="s">
        <v>144</v>
      </c>
      <c r="C27" s="35">
        <f t="shared" ref="C27" si="19">C32+C37+C45+C49+C28</f>
        <v>876753.3</v>
      </c>
      <c r="D27" s="35">
        <f>D32+D37+D45+D49+D28</f>
        <v>580127.68000000005</v>
      </c>
      <c r="E27" s="35">
        <f>E32+E37+E45+E49+E28</f>
        <v>580127.68000000005</v>
      </c>
      <c r="F27" s="9">
        <f t="shared" ref="F27" si="20">E27-D27</f>
        <v>0</v>
      </c>
      <c r="G27" s="9">
        <f>E27/D27*100</f>
        <v>100</v>
      </c>
      <c r="H27" s="35">
        <f t="shared" ref="H27:I27" si="21">H32+H37+H45+H49+H28</f>
        <v>580127.68000000005</v>
      </c>
      <c r="I27" s="35">
        <f t="shared" si="21"/>
        <v>580127.68000000005</v>
      </c>
      <c r="J27" s="9">
        <f t="shared" ref="J27:J28" si="22">I27-H27</f>
        <v>0</v>
      </c>
      <c r="K27" s="9">
        <f t="shared" ref="K27" si="23">I27/H27*100</f>
        <v>100</v>
      </c>
      <c r="L27" s="9"/>
      <c r="M27" s="9"/>
    </row>
    <row r="28" spans="1:13" s="10" customFormat="1" ht="42" x14ac:dyDescent="0.25">
      <c r="A28" s="36" t="s">
        <v>98</v>
      </c>
      <c r="B28" s="24" t="s">
        <v>145</v>
      </c>
      <c r="C28" s="35">
        <f t="shared" ref="C28" si="24">C29+C30+C31</f>
        <v>0</v>
      </c>
      <c r="D28" s="35">
        <v>28670</v>
      </c>
      <c r="E28" s="35">
        <f>E29+E30+E31</f>
        <v>28670</v>
      </c>
      <c r="F28" s="9">
        <f t="shared" ref="F28" si="25">E28-D28</f>
        <v>0</v>
      </c>
      <c r="G28" s="9"/>
      <c r="H28" s="35">
        <f t="shared" ref="H28:I28" si="26">H29+H30+H31</f>
        <v>28670</v>
      </c>
      <c r="I28" s="35">
        <f t="shared" si="26"/>
        <v>28670</v>
      </c>
      <c r="J28" s="9">
        <f t="shared" si="22"/>
        <v>0</v>
      </c>
      <c r="K28" s="9"/>
      <c r="L28" s="9" t="s">
        <v>10</v>
      </c>
      <c r="M28" s="9" t="s">
        <v>10</v>
      </c>
    </row>
    <row r="29" spans="1:13" s="23" customFormat="1" x14ac:dyDescent="0.25">
      <c r="A29" s="37" t="s">
        <v>13</v>
      </c>
      <c r="B29" s="30" t="s">
        <v>146</v>
      </c>
      <c r="C29" s="33"/>
      <c r="D29" s="33"/>
      <c r="E29" s="33">
        <v>28670</v>
      </c>
      <c r="F29" s="21" t="s">
        <v>10</v>
      </c>
      <c r="G29" s="21" t="s">
        <v>10</v>
      </c>
      <c r="H29" s="33">
        <v>28670</v>
      </c>
      <c r="I29" s="33">
        <v>28670</v>
      </c>
      <c r="J29" s="21"/>
      <c r="K29" s="21"/>
      <c r="L29" s="21" t="s">
        <v>10</v>
      </c>
      <c r="M29" s="21" t="s">
        <v>10</v>
      </c>
    </row>
    <row r="30" spans="1:13" s="23" customFormat="1" x14ac:dyDescent="0.25">
      <c r="A30" s="37" t="s">
        <v>15</v>
      </c>
      <c r="B30" s="30" t="s">
        <v>147</v>
      </c>
      <c r="C30" s="33"/>
      <c r="D30" s="33"/>
      <c r="E30" s="33"/>
      <c r="F30" s="21" t="s">
        <v>10</v>
      </c>
      <c r="G30" s="21" t="s">
        <v>10</v>
      </c>
      <c r="H30" s="33"/>
      <c r="I30" s="33"/>
      <c r="J30" s="21"/>
      <c r="K30" s="21"/>
      <c r="L30" s="21" t="s">
        <v>10</v>
      </c>
      <c r="M30" s="21" t="s">
        <v>10</v>
      </c>
    </row>
    <row r="31" spans="1:13" s="23" customFormat="1" x14ac:dyDescent="0.25">
      <c r="A31" s="37" t="s">
        <v>91</v>
      </c>
      <c r="B31" s="30" t="s">
        <v>148</v>
      </c>
      <c r="C31" s="33"/>
      <c r="D31" s="33"/>
      <c r="E31" s="33"/>
      <c r="F31" s="21" t="s">
        <v>10</v>
      </c>
      <c r="G31" s="21" t="s">
        <v>10</v>
      </c>
      <c r="H31" s="33"/>
      <c r="I31" s="33"/>
      <c r="J31" s="21"/>
      <c r="K31" s="21"/>
      <c r="L31" s="21" t="s">
        <v>10</v>
      </c>
      <c r="M31" s="21" t="s">
        <v>10</v>
      </c>
    </row>
    <row r="32" spans="1:13" s="16" customFormat="1" ht="21.75" x14ac:dyDescent="0.25">
      <c r="A32" s="26" t="s">
        <v>48</v>
      </c>
      <c r="B32" s="31" t="s">
        <v>149</v>
      </c>
      <c r="C32" s="32">
        <f t="shared" ref="C32" si="27">C33+C34+C35</f>
        <v>158738.83000000002</v>
      </c>
      <c r="D32" s="32">
        <v>195877.92</v>
      </c>
      <c r="E32" s="32">
        <f>E33+E34+E35</f>
        <v>195877.91999999998</v>
      </c>
      <c r="F32" s="15">
        <f t="shared" ref="F32" si="28">E32-D32</f>
        <v>0</v>
      </c>
      <c r="G32" s="15">
        <f>E32/D32*100</f>
        <v>99.999999999999986</v>
      </c>
      <c r="H32" s="32">
        <f t="shared" ref="H32:I32" si="29">H33+H34+H35</f>
        <v>195877.91999999998</v>
      </c>
      <c r="I32" s="32">
        <f t="shared" si="29"/>
        <v>195877.91999999998</v>
      </c>
      <c r="J32" s="15">
        <f t="shared" si="2"/>
        <v>0</v>
      </c>
      <c r="K32" s="15">
        <f t="shared" si="3"/>
        <v>100</v>
      </c>
      <c r="L32" s="15" t="s">
        <v>10</v>
      </c>
      <c r="M32" s="15" t="s">
        <v>10</v>
      </c>
    </row>
    <row r="33" spans="1:13" s="23" customFormat="1" x14ac:dyDescent="0.25">
      <c r="A33" s="17" t="s">
        <v>14</v>
      </c>
      <c r="B33" s="30" t="s">
        <v>150</v>
      </c>
      <c r="C33" s="19">
        <v>99027.83</v>
      </c>
      <c r="D33" s="20"/>
      <c r="E33" s="20">
        <v>95464.91</v>
      </c>
      <c r="F33" s="21" t="s">
        <v>10</v>
      </c>
      <c r="G33" s="21" t="s">
        <v>10</v>
      </c>
      <c r="H33" s="20">
        <v>95464.91</v>
      </c>
      <c r="I33" s="19">
        <v>95464.91</v>
      </c>
      <c r="J33" s="21">
        <f t="shared" si="2"/>
        <v>0</v>
      </c>
      <c r="K33" s="21">
        <f t="shared" si="3"/>
        <v>100</v>
      </c>
      <c r="L33" s="21" t="s">
        <v>10</v>
      </c>
      <c r="M33" s="21" t="s">
        <v>10</v>
      </c>
    </row>
    <row r="34" spans="1:13" s="23" customFormat="1" x14ac:dyDescent="0.25">
      <c r="A34" s="17"/>
      <c r="B34" s="30" t="s">
        <v>302</v>
      </c>
      <c r="C34" s="19">
        <v>59711</v>
      </c>
      <c r="D34" s="20"/>
      <c r="E34" s="20">
        <v>100413.01</v>
      </c>
      <c r="F34" s="21"/>
      <c r="G34" s="21"/>
      <c r="H34" s="20">
        <v>100413.01</v>
      </c>
      <c r="I34" s="19">
        <v>100413.01</v>
      </c>
      <c r="J34" s="21">
        <f t="shared" ref="J34" si="30">I34-H34</f>
        <v>0</v>
      </c>
      <c r="K34" s="21">
        <f t="shared" ref="K34" si="31">I34/H34*100</f>
        <v>100</v>
      </c>
      <c r="L34" s="21"/>
      <c r="M34" s="21"/>
    </row>
    <row r="35" spans="1:13" s="23" customFormat="1" x14ac:dyDescent="0.25">
      <c r="A35" s="17" t="s">
        <v>47</v>
      </c>
      <c r="B35" s="30" t="s">
        <v>151</v>
      </c>
      <c r="C35" s="19"/>
      <c r="D35" s="20"/>
      <c r="E35" s="20"/>
      <c r="F35" s="21" t="s">
        <v>10</v>
      </c>
      <c r="G35" s="21" t="s">
        <v>10</v>
      </c>
      <c r="H35" s="20"/>
      <c r="I35" s="19"/>
      <c r="J35" s="21">
        <f t="shared" si="2"/>
        <v>0</v>
      </c>
      <c r="K35" s="21"/>
      <c r="L35" s="21" t="s">
        <v>10</v>
      </c>
      <c r="M35" s="21" t="s">
        <v>10</v>
      </c>
    </row>
    <row r="36" spans="1:13" s="23" customFormat="1" ht="19.5" x14ac:dyDescent="0.25">
      <c r="A36" s="17" t="s">
        <v>16</v>
      </c>
      <c r="B36" s="30" t="s">
        <v>152</v>
      </c>
      <c r="C36" s="19"/>
      <c r="D36" s="20"/>
      <c r="E36" s="20"/>
      <c r="F36" s="21" t="s">
        <v>10</v>
      </c>
      <c r="G36" s="21" t="s">
        <v>10</v>
      </c>
      <c r="H36" s="20"/>
      <c r="I36" s="19"/>
      <c r="J36" s="21">
        <f t="shared" si="2"/>
        <v>0</v>
      </c>
      <c r="K36" s="21"/>
      <c r="L36" s="21" t="s">
        <v>10</v>
      </c>
      <c r="M36" s="21" t="s">
        <v>10</v>
      </c>
    </row>
    <row r="37" spans="1:13" s="16" customFormat="1" ht="21.75" x14ac:dyDescent="0.25">
      <c r="A37" s="26" t="s">
        <v>49</v>
      </c>
      <c r="B37" s="31" t="s">
        <v>153</v>
      </c>
      <c r="C37" s="15">
        <f>SUM(C38:C44)</f>
        <v>599199.76</v>
      </c>
      <c r="D37" s="32">
        <v>329260.11</v>
      </c>
      <c r="E37" s="32">
        <f>SUM(E38:E44)</f>
        <v>329260.11</v>
      </c>
      <c r="F37" s="15">
        <f t="shared" ref="F37" si="32">E37-D37</f>
        <v>0</v>
      </c>
      <c r="G37" s="15">
        <f>E37/D37*100</f>
        <v>100</v>
      </c>
      <c r="H37" s="32">
        <f>SUM(H38:H44)</f>
        <v>329260.11</v>
      </c>
      <c r="I37" s="15">
        <f>SUM(I38:I44)</f>
        <v>329260.11</v>
      </c>
      <c r="J37" s="15">
        <f t="shared" si="2"/>
        <v>0</v>
      </c>
      <c r="K37" s="15">
        <f t="shared" si="3"/>
        <v>100</v>
      </c>
      <c r="L37" s="15" t="s">
        <v>10</v>
      </c>
      <c r="M37" s="15" t="s">
        <v>10</v>
      </c>
    </row>
    <row r="38" spans="1:13" s="23" customFormat="1" x14ac:dyDescent="0.25">
      <c r="A38" s="17" t="s">
        <v>14</v>
      </c>
      <c r="B38" s="30" t="s">
        <v>154</v>
      </c>
      <c r="C38" s="21"/>
      <c r="D38" s="20"/>
      <c r="E38" s="20">
        <v>0</v>
      </c>
      <c r="F38" s="21" t="s">
        <v>10</v>
      </c>
      <c r="G38" s="21" t="s">
        <v>10</v>
      </c>
      <c r="H38" s="20"/>
      <c r="I38" s="21"/>
      <c r="J38" s="21">
        <f t="shared" si="2"/>
        <v>0</v>
      </c>
      <c r="K38" s="21"/>
      <c r="L38" s="21" t="s">
        <v>10</v>
      </c>
      <c r="M38" s="21" t="s">
        <v>10</v>
      </c>
    </row>
    <row r="39" spans="1:13" s="23" customFormat="1" x14ac:dyDescent="0.25">
      <c r="A39" s="17" t="s">
        <v>15</v>
      </c>
      <c r="B39" s="30" t="s">
        <v>155</v>
      </c>
      <c r="C39" s="21">
        <v>36808</v>
      </c>
      <c r="D39" s="20"/>
      <c r="E39" s="20">
        <v>72100</v>
      </c>
      <c r="F39" s="21" t="s">
        <v>10</v>
      </c>
      <c r="G39" s="21" t="s">
        <v>10</v>
      </c>
      <c r="H39" s="20">
        <v>72100</v>
      </c>
      <c r="I39" s="21">
        <v>72100</v>
      </c>
      <c r="J39" s="21">
        <f t="shared" si="2"/>
        <v>0</v>
      </c>
      <c r="K39" s="15">
        <f t="shared" si="3"/>
        <v>100</v>
      </c>
      <c r="L39" s="21" t="s">
        <v>10</v>
      </c>
      <c r="M39" s="21" t="s">
        <v>10</v>
      </c>
    </row>
    <row r="40" spans="1:13" s="23" customFormat="1" x14ac:dyDescent="0.25">
      <c r="A40" s="17" t="s">
        <v>19</v>
      </c>
      <c r="B40" s="30" t="s">
        <v>156</v>
      </c>
      <c r="C40" s="19">
        <v>85285.99</v>
      </c>
      <c r="D40" s="20"/>
      <c r="E40" s="20">
        <v>71754.28</v>
      </c>
      <c r="F40" s="21" t="s">
        <v>10</v>
      </c>
      <c r="G40" s="21" t="s">
        <v>10</v>
      </c>
      <c r="H40" s="20">
        <v>71754.28</v>
      </c>
      <c r="I40" s="19">
        <v>71754.28</v>
      </c>
      <c r="J40" s="21">
        <f t="shared" si="2"/>
        <v>0</v>
      </c>
      <c r="K40" s="21">
        <f t="shared" si="3"/>
        <v>100</v>
      </c>
      <c r="L40" s="21" t="s">
        <v>10</v>
      </c>
      <c r="M40" s="21" t="s">
        <v>10</v>
      </c>
    </row>
    <row r="41" spans="1:13" s="23" customFormat="1" x14ac:dyDescent="0.25">
      <c r="A41" s="17" t="s">
        <v>50</v>
      </c>
      <c r="B41" s="30" t="s">
        <v>157</v>
      </c>
      <c r="C41" s="19"/>
      <c r="D41" s="20"/>
      <c r="E41" s="20"/>
      <c r="F41" s="21" t="s">
        <v>10</v>
      </c>
      <c r="G41" s="21" t="s">
        <v>10</v>
      </c>
      <c r="H41" s="20"/>
      <c r="I41" s="19"/>
      <c r="J41" s="21">
        <f t="shared" si="2"/>
        <v>0</v>
      </c>
      <c r="K41" s="21"/>
      <c r="L41" s="21" t="s">
        <v>10</v>
      </c>
      <c r="M41" s="21" t="s">
        <v>10</v>
      </c>
    </row>
    <row r="42" spans="1:13" s="23" customFormat="1" x14ac:dyDescent="0.25">
      <c r="A42" s="17" t="s">
        <v>47</v>
      </c>
      <c r="B42" s="30" t="s">
        <v>158</v>
      </c>
      <c r="C42" s="19">
        <v>440105.77</v>
      </c>
      <c r="D42" s="20"/>
      <c r="E42" s="20">
        <v>59794.02</v>
      </c>
      <c r="F42" s="21" t="s">
        <v>10</v>
      </c>
      <c r="G42" s="21" t="s">
        <v>10</v>
      </c>
      <c r="H42" s="20">
        <v>59794.02</v>
      </c>
      <c r="I42" s="19">
        <v>59794.02</v>
      </c>
      <c r="J42" s="21">
        <f t="shared" si="2"/>
        <v>0</v>
      </c>
      <c r="K42" s="21">
        <f t="shared" si="3"/>
        <v>100</v>
      </c>
      <c r="L42" s="21" t="s">
        <v>10</v>
      </c>
      <c r="M42" s="21" t="s">
        <v>10</v>
      </c>
    </row>
    <row r="43" spans="1:13" s="23" customFormat="1" ht="19.5" x14ac:dyDescent="0.25">
      <c r="A43" s="17" t="s">
        <v>18</v>
      </c>
      <c r="B43" s="30" t="s">
        <v>159</v>
      </c>
      <c r="C43" s="19"/>
      <c r="D43" s="20"/>
      <c r="E43" s="20"/>
      <c r="F43" s="21" t="s">
        <v>10</v>
      </c>
      <c r="G43" s="21" t="s">
        <v>10</v>
      </c>
      <c r="H43" s="20"/>
      <c r="I43" s="19"/>
      <c r="J43" s="21">
        <f t="shared" si="2"/>
        <v>0</v>
      </c>
      <c r="K43" s="21"/>
      <c r="L43" s="21" t="s">
        <v>10</v>
      </c>
      <c r="M43" s="21" t="s">
        <v>10</v>
      </c>
    </row>
    <row r="44" spans="1:13" s="23" customFormat="1" ht="19.5" x14ac:dyDescent="0.25">
      <c r="A44" s="17" t="s">
        <v>16</v>
      </c>
      <c r="B44" s="30" t="s">
        <v>160</v>
      </c>
      <c r="C44" s="19">
        <v>37000</v>
      </c>
      <c r="D44" s="33"/>
      <c r="E44" s="33">
        <v>125611.81</v>
      </c>
      <c r="F44" s="21" t="s">
        <v>10</v>
      </c>
      <c r="G44" s="21" t="s">
        <v>10</v>
      </c>
      <c r="H44" s="33">
        <v>125611.81</v>
      </c>
      <c r="I44" s="19">
        <v>125611.81</v>
      </c>
      <c r="J44" s="21">
        <f t="shared" si="2"/>
        <v>0</v>
      </c>
      <c r="K44" s="21">
        <f t="shared" si="3"/>
        <v>100</v>
      </c>
      <c r="L44" s="21" t="s">
        <v>10</v>
      </c>
      <c r="M44" s="21" t="s">
        <v>10</v>
      </c>
    </row>
    <row r="45" spans="1:13" s="16" customFormat="1" ht="21.75" x14ac:dyDescent="0.25">
      <c r="A45" s="26" t="s">
        <v>51</v>
      </c>
      <c r="B45" s="31" t="s">
        <v>161</v>
      </c>
      <c r="C45" s="15">
        <f>C46</f>
        <v>0</v>
      </c>
      <c r="D45" s="32"/>
      <c r="E45" s="15">
        <f>E46</f>
        <v>0</v>
      </c>
      <c r="F45" s="15">
        <f t="shared" ref="F45:F58" si="33">E45-D45</f>
        <v>0</v>
      </c>
      <c r="G45" s="15"/>
      <c r="H45" s="15">
        <f>H46</f>
        <v>0</v>
      </c>
      <c r="I45" s="15">
        <f>I46</f>
        <v>0</v>
      </c>
      <c r="J45" s="15">
        <f t="shared" si="2"/>
        <v>0</v>
      </c>
      <c r="K45" s="15"/>
      <c r="L45" s="15" t="s">
        <v>10</v>
      </c>
      <c r="M45" s="15" t="s">
        <v>10</v>
      </c>
    </row>
    <row r="46" spans="1:13" s="23" customFormat="1" x14ac:dyDescent="0.25">
      <c r="A46" s="17" t="s">
        <v>52</v>
      </c>
      <c r="B46" s="30" t="s">
        <v>162</v>
      </c>
      <c r="C46" s="19"/>
      <c r="D46" s="20"/>
      <c r="E46" s="20"/>
      <c r="F46" s="21"/>
      <c r="G46" s="21" t="s">
        <v>10</v>
      </c>
      <c r="H46" s="20"/>
      <c r="I46" s="19"/>
      <c r="J46" s="21">
        <f t="shared" si="2"/>
        <v>0</v>
      </c>
      <c r="K46" s="21"/>
      <c r="L46" s="21" t="s">
        <v>10</v>
      </c>
      <c r="M46" s="21" t="s">
        <v>10</v>
      </c>
    </row>
    <row r="47" spans="1:13" s="23" customFormat="1" ht="74.25" x14ac:dyDescent="0.25">
      <c r="A47" s="26" t="s">
        <v>343</v>
      </c>
      <c r="B47" s="31" t="s">
        <v>344</v>
      </c>
      <c r="C47" s="28">
        <f>C48</f>
        <v>0</v>
      </c>
      <c r="D47" s="32">
        <v>11590</v>
      </c>
      <c r="E47" s="32">
        <f>E48</f>
        <v>11590</v>
      </c>
      <c r="F47" s="15"/>
      <c r="G47" s="15"/>
      <c r="H47" s="32">
        <f>H48</f>
        <v>11590</v>
      </c>
      <c r="I47" s="28">
        <f>I48</f>
        <v>11590</v>
      </c>
      <c r="J47" s="15">
        <f t="shared" ref="J47" si="34">I47-H47</f>
        <v>0</v>
      </c>
      <c r="K47" s="15">
        <f t="shared" ref="K47" si="35">I47/H47*100</f>
        <v>100</v>
      </c>
      <c r="L47" s="15" t="s">
        <v>10</v>
      </c>
      <c r="M47" s="15" t="s">
        <v>10</v>
      </c>
    </row>
    <row r="48" spans="1:13" s="23" customFormat="1" x14ac:dyDescent="0.25">
      <c r="A48" s="17" t="s">
        <v>91</v>
      </c>
      <c r="B48" s="30" t="s">
        <v>345</v>
      </c>
      <c r="C48" s="19">
        <v>0</v>
      </c>
      <c r="D48" s="20"/>
      <c r="E48" s="20">
        <v>11590</v>
      </c>
      <c r="F48" s="21"/>
      <c r="G48" s="21"/>
      <c r="H48" s="20">
        <v>11590</v>
      </c>
      <c r="I48" s="19">
        <v>11590</v>
      </c>
      <c r="J48" s="21"/>
      <c r="K48" s="21"/>
      <c r="L48" s="21"/>
      <c r="M48" s="21"/>
    </row>
    <row r="49" spans="1:13" s="16" customFormat="1" ht="21.75" x14ac:dyDescent="0.25">
      <c r="A49" s="26" t="s">
        <v>53</v>
      </c>
      <c r="B49" s="31" t="s">
        <v>163</v>
      </c>
      <c r="C49" s="28">
        <f t="shared" ref="C49" si="36">C50</f>
        <v>118814.71</v>
      </c>
      <c r="D49" s="29">
        <v>26319.65</v>
      </c>
      <c r="E49" s="28">
        <f>E50</f>
        <v>26319.65</v>
      </c>
      <c r="F49" s="15"/>
      <c r="G49" s="15">
        <f t="shared" ref="G49:G58" si="37">E49/D49*100</f>
        <v>100</v>
      </c>
      <c r="H49" s="28">
        <f t="shared" ref="H49:I49" si="38">H50</f>
        <v>26319.65</v>
      </c>
      <c r="I49" s="28">
        <f t="shared" si="38"/>
        <v>26319.65</v>
      </c>
      <c r="J49" s="15">
        <f t="shared" si="2"/>
        <v>0</v>
      </c>
      <c r="K49" s="15">
        <f t="shared" si="3"/>
        <v>100</v>
      </c>
      <c r="L49" s="15" t="s">
        <v>10</v>
      </c>
      <c r="M49" s="15" t="s">
        <v>10</v>
      </c>
    </row>
    <row r="50" spans="1:13" s="23" customFormat="1" x14ac:dyDescent="0.25">
      <c r="A50" s="17" t="s">
        <v>52</v>
      </c>
      <c r="B50" s="30" t="s">
        <v>164</v>
      </c>
      <c r="C50" s="19">
        <v>118814.71</v>
      </c>
      <c r="D50" s="33"/>
      <c r="E50" s="33">
        <v>26319.65</v>
      </c>
      <c r="F50" s="21"/>
      <c r="G50" s="21" t="s">
        <v>10</v>
      </c>
      <c r="H50" s="33">
        <v>26319.65</v>
      </c>
      <c r="I50" s="19">
        <v>26319.65</v>
      </c>
      <c r="J50" s="21">
        <f t="shared" si="2"/>
        <v>0</v>
      </c>
      <c r="K50" s="21">
        <f t="shared" si="3"/>
        <v>100</v>
      </c>
      <c r="L50" s="21" t="s">
        <v>10</v>
      </c>
      <c r="M50" s="21" t="s">
        <v>10</v>
      </c>
    </row>
    <row r="51" spans="1:13" s="10" customFormat="1" ht="32.25" customHeight="1" x14ac:dyDescent="0.25">
      <c r="A51" s="34" t="s">
        <v>71</v>
      </c>
      <c r="B51" s="24" t="s">
        <v>165</v>
      </c>
      <c r="C51" s="35">
        <f t="shared" ref="C51" si="39">C52+C55+C58</f>
        <v>150600</v>
      </c>
      <c r="D51" s="35">
        <f>D52+D55+D58</f>
        <v>53100</v>
      </c>
      <c r="E51" s="35">
        <f>E52+E55+E58</f>
        <v>53100</v>
      </c>
      <c r="F51" s="9">
        <f t="shared" ref="F51" si="40">E51-D51</f>
        <v>0</v>
      </c>
      <c r="G51" s="9">
        <f t="shared" ref="G51" si="41">E51/D51*100</f>
        <v>100</v>
      </c>
      <c r="H51" s="35">
        <f t="shared" ref="H51:I51" si="42">H52+H55+H58</f>
        <v>53100</v>
      </c>
      <c r="I51" s="35">
        <f t="shared" si="42"/>
        <v>53100</v>
      </c>
      <c r="J51" s="22">
        <f t="shared" ref="J51" si="43">I51-H51</f>
        <v>0</v>
      </c>
      <c r="K51" s="9">
        <f t="shared" ref="K51" si="44">I51/H51*100</f>
        <v>100</v>
      </c>
      <c r="L51" s="9" t="s">
        <v>10</v>
      </c>
      <c r="M51" s="9" t="s">
        <v>10</v>
      </c>
    </row>
    <row r="52" spans="1:13" s="16" customFormat="1" ht="74.25" x14ac:dyDescent="0.25">
      <c r="A52" s="26" t="s">
        <v>54</v>
      </c>
      <c r="B52" s="31" t="s">
        <v>166</v>
      </c>
      <c r="C52" s="15">
        <f>C53</f>
        <v>51200</v>
      </c>
      <c r="D52" s="15">
        <v>0</v>
      </c>
      <c r="E52" s="15">
        <f>E53</f>
        <v>0</v>
      </c>
      <c r="F52" s="15">
        <f t="shared" si="33"/>
        <v>0</v>
      </c>
      <c r="G52" s="15" t="e">
        <f t="shared" si="37"/>
        <v>#DIV/0!</v>
      </c>
      <c r="H52" s="15">
        <f>H53</f>
        <v>0</v>
      </c>
      <c r="I52" s="15">
        <f>I53</f>
        <v>0</v>
      </c>
      <c r="J52" s="15">
        <f t="shared" si="2"/>
        <v>0</v>
      </c>
      <c r="K52" s="15" t="e">
        <f t="shared" si="3"/>
        <v>#DIV/0!</v>
      </c>
      <c r="L52" s="15" t="s">
        <v>10</v>
      </c>
      <c r="M52" s="15" t="s">
        <v>10</v>
      </c>
    </row>
    <row r="53" spans="1:13" s="16" customFormat="1" x14ac:dyDescent="0.25">
      <c r="A53" s="26" t="s">
        <v>31</v>
      </c>
      <c r="B53" s="31" t="s">
        <v>167</v>
      </c>
      <c r="C53" s="15">
        <f t="shared" ref="C53" si="45">C54</f>
        <v>51200</v>
      </c>
      <c r="D53" s="32"/>
      <c r="E53" s="15">
        <f>E54</f>
        <v>0</v>
      </c>
      <c r="F53" s="15">
        <f t="shared" si="33"/>
        <v>0</v>
      </c>
      <c r="G53" s="15"/>
      <c r="H53" s="15">
        <f t="shared" ref="H53:I53" si="46">H54</f>
        <v>0</v>
      </c>
      <c r="I53" s="15">
        <f t="shared" si="46"/>
        <v>0</v>
      </c>
      <c r="J53" s="15">
        <f t="shared" si="2"/>
        <v>0</v>
      </c>
      <c r="K53" s="15" t="e">
        <f t="shared" si="3"/>
        <v>#DIV/0!</v>
      </c>
      <c r="L53" s="15" t="s">
        <v>10</v>
      </c>
      <c r="M53" s="15" t="s">
        <v>10</v>
      </c>
    </row>
    <row r="54" spans="1:13" s="23" customFormat="1" x14ac:dyDescent="0.25">
      <c r="A54" s="17" t="s">
        <v>89</v>
      </c>
      <c r="B54" s="30" t="s">
        <v>168</v>
      </c>
      <c r="C54" s="21">
        <v>51200</v>
      </c>
      <c r="D54" s="20"/>
      <c r="E54" s="21">
        <v>0</v>
      </c>
      <c r="F54" s="21" t="s">
        <v>10</v>
      </c>
      <c r="G54" s="21" t="s">
        <v>10</v>
      </c>
      <c r="H54" s="21">
        <v>0</v>
      </c>
      <c r="I54" s="21">
        <v>0</v>
      </c>
      <c r="J54" s="15">
        <f t="shared" ref="J54" si="47">I54-H54</f>
        <v>0</v>
      </c>
      <c r="K54" s="15" t="e">
        <f t="shared" ref="K54" si="48">I54/H54*100</f>
        <v>#DIV/0!</v>
      </c>
      <c r="L54" s="9" t="s">
        <v>10</v>
      </c>
      <c r="M54" s="9" t="s">
        <v>10</v>
      </c>
    </row>
    <row r="55" spans="1:13" s="16" customFormat="1" ht="74.25" x14ac:dyDescent="0.25">
      <c r="A55" s="26" t="s">
        <v>55</v>
      </c>
      <c r="B55" s="31" t="s">
        <v>169</v>
      </c>
      <c r="C55" s="15">
        <f>C56</f>
        <v>51200</v>
      </c>
      <c r="D55" s="32">
        <v>0</v>
      </c>
      <c r="E55" s="32">
        <f>E56</f>
        <v>0</v>
      </c>
      <c r="F55" s="15">
        <f t="shared" si="33"/>
        <v>0</v>
      </c>
      <c r="G55" s="15" t="e">
        <f t="shared" si="37"/>
        <v>#DIV/0!</v>
      </c>
      <c r="H55" s="32">
        <f>H56</f>
        <v>0</v>
      </c>
      <c r="I55" s="15">
        <f>I56</f>
        <v>0</v>
      </c>
      <c r="J55" s="15">
        <f t="shared" si="2"/>
        <v>0</v>
      </c>
      <c r="K55" s="15" t="e">
        <f t="shared" si="3"/>
        <v>#DIV/0!</v>
      </c>
      <c r="L55" s="9" t="s">
        <v>10</v>
      </c>
      <c r="M55" s="9" t="s">
        <v>10</v>
      </c>
    </row>
    <row r="56" spans="1:13" s="16" customFormat="1" x14ac:dyDescent="0.25">
      <c r="A56" s="26" t="s">
        <v>31</v>
      </c>
      <c r="B56" s="31" t="s">
        <v>170</v>
      </c>
      <c r="C56" s="15">
        <f t="shared" ref="C56" si="49">C57</f>
        <v>51200</v>
      </c>
      <c r="D56" s="32"/>
      <c r="E56" s="15">
        <f>E57</f>
        <v>0</v>
      </c>
      <c r="F56" s="15">
        <f t="shared" si="33"/>
        <v>0</v>
      </c>
      <c r="G56" s="15"/>
      <c r="H56" s="15">
        <f t="shared" ref="H56:I56" si="50">H57</f>
        <v>0</v>
      </c>
      <c r="I56" s="15">
        <f t="shared" si="50"/>
        <v>0</v>
      </c>
      <c r="J56" s="15">
        <f t="shared" si="2"/>
        <v>0</v>
      </c>
      <c r="K56" s="15" t="e">
        <f t="shared" si="3"/>
        <v>#DIV/0!</v>
      </c>
      <c r="L56" s="9" t="s">
        <v>10</v>
      </c>
      <c r="M56" s="9" t="s">
        <v>10</v>
      </c>
    </row>
    <row r="57" spans="1:13" s="23" customFormat="1" x14ac:dyDescent="0.25">
      <c r="A57" s="17" t="s">
        <v>89</v>
      </c>
      <c r="B57" s="30" t="s">
        <v>171</v>
      </c>
      <c r="C57" s="21">
        <v>51200</v>
      </c>
      <c r="D57" s="20"/>
      <c r="E57" s="21">
        <v>0</v>
      </c>
      <c r="F57" s="21" t="s">
        <v>10</v>
      </c>
      <c r="G57" s="21" t="s">
        <v>10</v>
      </c>
      <c r="H57" s="21">
        <v>0</v>
      </c>
      <c r="I57" s="21">
        <v>0</v>
      </c>
      <c r="J57" s="21">
        <f t="shared" ref="J57" si="51">I57-H57</f>
        <v>0</v>
      </c>
      <c r="K57" s="21" t="e">
        <f t="shared" ref="K57" si="52">I57/H57*100</f>
        <v>#DIV/0!</v>
      </c>
      <c r="L57" s="21" t="s">
        <v>10</v>
      </c>
      <c r="M57" s="21" t="s">
        <v>10</v>
      </c>
    </row>
    <row r="58" spans="1:13" s="16" customFormat="1" ht="116.25" x14ac:dyDescent="0.25">
      <c r="A58" s="26" t="s">
        <v>56</v>
      </c>
      <c r="B58" s="31" t="s">
        <v>172</v>
      </c>
      <c r="C58" s="32">
        <f t="shared" ref="C58:C59" si="53">C59</f>
        <v>48200</v>
      </c>
      <c r="D58" s="32">
        <v>53100</v>
      </c>
      <c r="E58" s="32">
        <f>E59</f>
        <v>53100</v>
      </c>
      <c r="F58" s="15">
        <f t="shared" si="33"/>
        <v>0</v>
      </c>
      <c r="G58" s="15">
        <f t="shared" si="37"/>
        <v>100</v>
      </c>
      <c r="H58" s="32">
        <f t="shared" ref="H58:I59" si="54">H59</f>
        <v>53100</v>
      </c>
      <c r="I58" s="32">
        <f t="shared" si="54"/>
        <v>53100</v>
      </c>
      <c r="J58" s="15">
        <f t="shared" si="2"/>
        <v>0</v>
      </c>
      <c r="K58" s="15">
        <f t="shared" si="3"/>
        <v>100</v>
      </c>
      <c r="L58" s="15" t="s">
        <v>10</v>
      </c>
      <c r="M58" s="15" t="s">
        <v>10</v>
      </c>
    </row>
    <row r="59" spans="1:13" s="16" customFormat="1" x14ac:dyDescent="0.25">
      <c r="A59" s="26" t="s">
        <v>31</v>
      </c>
      <c r="B59" s="31" t="s">
        <v>173</v>
      </c>
      <c r="C59" s="15">
        <f t="shared" si="53"/>
        <v>48200</v>
      </c>
      <c r="D59" s="15"/>
      <c r="E59" s="15">
        <f>E60</f>
        <v>53100</v>
      </c>
      <c r="F59" s="15">
        <f t="shared" ref="F59" si="55">E59-D59</f>
        <v>53100</v>
      </c>
      <c r="G59" s="15"/>
      <c r="H59" s="15">
        <f t="shared" si="54"/>
        <v>53100</v>
      </c>
      <c r="I59" s="15">
        <f t="shared" si="54"/>
        <v>53100</v>
      </c>
      <c r="J59" s="15">
        <f t="shared" si="2"/>
        <v>0</v>
      </c>
      <c r="K59" s="15">
        <f t="shared" si="3"/>
        <v>100</v>
      </c>
      <c r="L59" s="15" t="s">
        <v>10</v>
      </c>
      <c r="M59" s="15" t="s">
        <v>10</v>
      </c>
    </row>
    <row r="60" spans="1:13" s="23" customFormat="1" x14ac:dyDescent="0.25">
      <c r="A60" s="17" t="s">
        <v>89</v>
      </c>
      <c r="B60" s="30" t="s">
        <v>174</v>
      </c>
      <c r="C60" s="21">
        <v>48200</v>
      </c>
      <c r="D60" s="21"/>
      <c r="E60" s="21">
        <v>53100</v>
      </c>
      <c r="F60" s="21" t="s">
        <v>10</v>
      </c>
      <c r="G60" s="21" t="s">
        <v>10</v>
      </c>
      <c r="H60" s="21">
        <v>53100</v>
      </c>
      <c r="I60" s="21">
        <v>53100</v>
      </c>
      <c r="J60" s="21">
        <f t="shared" ref="J60" si="56">I60-H60</f>
        <v>0</v>
      </c>
      <c r="K60" s="21">
        <f t="shared" ref="K60" si="57">I60/H60*100</f>
        <v>100</v>
      </c>
      <c r="L60" s="21" t="s">
        <v>10</v>
      </c>
      <c r="M60" s="21" t="s">
        <v>10</v>
      </c>
    </row>
    <row r="61" spans="1:13" s="38" customFormat="1" ht="74.25" x14ac:dyDescent="0.25">
      <c r="A61" s="34" t="s">
        <v>96</v>
      </c>
      <c r="B61" s="24" t="s">
        <v>175</v>
      </c>
      <c r="C61" s="9">
        <f t="shared" ref="C61:C62" si="58">C62</f>
        <v>2200</v>
      </c>
      <c r="D61" s="9">
        <f>D62</f>
        <v>2200</v>
      </c>
      <c r="E61" s="9">
        <f>E62</f>
        <v>2200</v>
      </c>
      <c r="F61" s="9">
        <f t="shared" ref="F61:F62" si="59">E61-D61</f>
        <v>0</v>
      </c>
      <c r="G61" s="9">
        <f t="shared" ref="G61:G62" si="60">E61/D61*100</f>
        <v>100</v>
      </c>
      <c r="H61" s="9">
        <f t="shared" ref="H61:I62" si="61">H62</f>
        <v>2200</v>
      </c>
      <c r="I61" s="9">
        <f t="shared" si="61"/>
        <v>2200</v>
      </c>
      <c r="J61" s="9">
        <f t="shared" ref="J61:J63" si="62">I61-H61</f>
        <v>0</v>
      </c>
      <c r="K61" s="9">
        <f t="shared" ref="K61:K63" si="63">I61/H61*100</f>
        <v>100</v>
      </c>
      <c r="L61" s="9" t="s">
        <v>10</v>
      </c>
      <c r="M61" s="9" t="s">
        <v>10</v>
      </c>
    </row>
    <row r="62" spans="1:13" s="16" customFormat="1" ht="21.75" x14ac:dyDescent="0.25">
      <c r="A62" s="26" t="s">
        <v>49</v>
      </c>
      <c r="B62" s="31" t="s">
        <v>176</v>
      </c>
      <c r="C62" s="15">
        <f t="shared" si="58"/>
        <v>2200</v>
      </c>
      <c r="D62" s="15">
        <v>2200</v>
      </c>
      <c r="E62" s="15">
        <f>E63</f>
        <v>2200</v>
      </c>
      <c r="F62" s="15">
        <f t="shared" si="59"/>
        <v>0</v>
      </c>
      <c r="G62" s="15">
        <f t="shared" si="60"/>
        <v>100</v>
      </c>
      <c r="H62" s="15">
        <f t="shared" si="61"/>
        <v>2200</v>
      </c>
      <c r="I62" s="15">
        <f t="shared" si="61"/>
        <v>2200</v>
      </c>
      <c r="J62" s="15">
        <f t="shared" si="62"/>
        <v>0</v>
      </c>
      <c r="K62" s="15">
        <f t="shared" si="63"/>
        <v>100</v>
      </c>
      <c r="L62" s="15" t="s">
        <v>10</v>
      </c>
      <c r="M62" s="15" t="s">
        <v>10</v>
      </c>
    </row>
    <row r="63" spans="1:13" s="23" customFormat="1" ht="19.5" x14ac:dyDescent="0.25">
      <c r="A63" s="17" t="s">
        <v>16</v>
      </c>
      <c r="B63" s="30" t="s">
        <v>177</v>
      </c>
      <c r="C63" s="21">
        <v>2200</v>
      </c>
      <c r="D63" s="21"/>
      <c r="E63" s="21">
        <v>2200</v>
      </c>
      <c r="F63" s="21" t="s">
        <v>10</v>
      </c>
      <c r="G63" s="21" t="s">
        <v>10</v>
      </c>
      <c r="H63" s="21">
        <v>2200</v>
      </c>
      <c r="I63" s="21">
        <v>2200</v>
      </c>
      <c r="J63" s="21">
        <f t="shared" si="62"/>
        <v>0</v>
      </c>
      <c r="K63" s="21">
        <f t="shared" si="63"/>
        <v>100</v>
      </c>
      <c r="L63" s="21" t="s">
        <v>10</v>
      </c>
      <c r="M63" s="21" t="s">
        <v>10</v>
      </c>
    </row>
    <row r="64" spans="1:13" s="41" customFormat="1" ht="21.75" x14ac:dyDescent="0.2">
      <c r="A64" s="39" t="s">
        <v>97</v>
      </c>
      <c r="B64" s="24" t="s">
        <v>178</v>
      </c>
      <c r="C64" s="40"/>
      <c r="D64" s="40"/>
      <c r="E64" s="40"/>
      <c r="F64" s="40"/>
      <c r="G64" s="40"/>
      <c r="H64" s="40"/>
      <c r="I64" s="40"/>
      <c r="J64" s="40"/>
      <c r="K64" s="40"/>
      <c r="L64" s="9" t="s">
        <v>10</v>
      </c>
      <c r="M64" s="9" t="s">
        <v>10</v>
      </c>
    </row>
    <row r="65" spans="1:13" s="10" customFormat="1" x14ac:dyDescent="0.25">
      <c r="A65" s="34" t="s">
        <v>57</v>
      </c>
      <c r="B65" s="24" t="s">
        <v>179</v>
      </c>
      <c r="C65" s="25">
        <f t="shared" ref="C65" si="64">C66</f>
        <v>137475.67000000001</v>
      </c>
      <c r="D65" s="25">
        <f>D66</f>
        <v>9063.41</v>
      </c>
      <c r="E65" s="25">
        <f>E66</f>
        <v>9063.41</v>
      </c>
      <c r="F65" s="9">
        <f>E65-D65</f>
        <v>0</v>
      </c>
      <c r="G65" s="9">
        <f>E65/D65*100</f>
        <v>100</v>
      </c>
      <c r="H65" s="25">
        <f t="shared" ref="H65:I65" si="65">H66</f>
        <v>9063.41</v>
      </c>
      <c r="I65" s="25">
        <f t="shared" si="65"/>
        <v>9063.41</v>
      </c>
      <c r="J65" s="9">
        <f t="shared" si="2"/>
        <v>0</v>
      </c>
      <c r="K65" s="9">
        <f t="shared" si="3"/>
        <v>100</v>
      </c>
      <c r="L65" s="9">
        <f t="shared" si="4"/>
        <v>-128412.26000000001</v>
      </c>
      <c r="M65" s="9">
        <f t="shared" si="5"/>
        <v>6.5927374640181782</v>
      </c>
    </row>
    <row r="66" spans="1:13" s="10" customFormat="1" x14ac:dyDescent="0.25">
      <c r="A66" s="34" t="s">
        <v>72</v>
      </c>
      <c r="B66" s="24" t="s">
        <v>180</v>
      </c>
      <c r="C66" s="25">
        <f t="shared" ref="C66" si="66">C71+C67</f>
        <v>137475.67000000001</v>
      </c>
      <c r="D66" s="25">
        <f>D71+D67</f>
        <v>9063.41</v>
      </c>
      <c r="E66" s="25">
        <f>E71+E67</f>
        <v>9063.41</v>
      </c>
      <c r="F66" s="9">
        <f t="shared" ref="F66:F71" si="67">E66-D66</f>
        <v>0</v>
      </c>
      <c r="G66" s="9">
        <f t="shared" ref="G66:G71" si="68">E66/D66*100</f>
        <v>100</v>
      </c>
      <c r="H66" s="25">
        <f t="shared" ref="H66:I66" si="69">H71+H67</f>
        <v>9063.41</v>
      </c>
      <c r="I66" s="25">
        <f t="shared" si="69"/>
        <v>9063.41</v>
      </c>
      <c r="J66" s="9">
        <f t="shared" ref="J66:J71" si="70">I66-H66</f>
        <v>0</v>
      </c>
      <c r="K66" s="9">
        <f t="shared" ref="K66:K71" si="71">I66/H66*100</f>
        <v>100</v>
      </c>
      <c r="L66" s="9" t="s">
        <v>10</v>
      </c>
      <c r="M66" s="9" t="s">
        <v>10</v>
      </c>
    </row>
    <row r="67" spans="1:13" s="10" customFormat="1" ht="42" x14ac:dyDescent="0.25">
      <c r="A67" s="42" t="s">
        <v>100</v>
      </c>
      <c r="B67" s="24" t="s">
        <v>181</v>
      </c>
      <c r="C67" s="25">
        <f t="shared" ref="C67:C69" si="72">C68</f>
        <v>0</v>
      </c>
      <c r="D67" s="25">
        <f>D68</f>
        <v>0</v>
      </c>
      <c r="E67" s="25">
        <f>E68</f>
        <v>0</v>
      </c>
      <c r="F67" s="9">
        <f t="shared" ref="F67:F69" si="73">E67-D67</f>
        <v>0</v>
      </c>
      <c r="G67" s="9"/>
      <c r="H67" s="25">
        <f t="shared" ref="H67:I69" si="74">H68</f>
        <v>0</v>
      </c>
      <c r="I67" s="25">
        <f t="shared" si="74"/>
        <v>0</v>
      </c>
      <c r="J67" s="9">
        <f t="shared" si="70"/>
        <v>0</v>
      </c>
      <c r="K67" s="9"/>
      <c r="L67" s="9" t="s">
        <v>10</v>
      </c>
      <c r="M67" s="9" t="s">
        <v>10</v>
      </c>
    </row>
    <row r="68" spans="1:13" s="16" customFormat="1" ht="21" x14ac:dyDescent="0.25">
      <c r="A68" s="43" t="s">
        <v>101</v>
      </c>
      <c r="B68" s="31" t="s">
        <v>182</v>
      </c>
      <c r="C68" s="28">
        <f t="shared" si="72"/>
        <v>0</v>
      </c>
      <c r="D68" s="28">
        <f>D69</f>
        <v>0</v>
      </c>
      <c r="E68" s="28">
        <f>E69</f>
        <v>0</v>
      </c>
      <c r="F68" s="15">
        <f t="shared" si="73"/>
        <v>0</v>
      </c>
      <c r="G68" s="15"/>
      <c r="H68" s="28">
        <f t="shared" si="74"/>
        <v>0</v>
      </c>
      <c r="I68" s="28">
        <f t="shared" si="74"/>
        <v>0</v>
      </c>
      <c r="J68" s="15">
        <f t="shared" si="70"/>
        <v>0</v>
      </c>
      <c r="K68" s="15"/>
      <c r="L68" s="15" t="s">
        <v>10</v>
      </c>
      <c r="M68" s="15" t="s">
        <v>10</v>
      </c>
    </row>
    <row r="69" spans="1:13" s="16" customFormat="1" ht="21" x14ac:dyDescent="0.25">
      <c r="A69" s="43" t="s">
        <v>102</v>
      </c>
      <c r="B69" s="31" t="s">
        <v>183</v>
      </c>
      <c r="C69" s="28">
        <f t="shared" si="72"/>
        <v>0</v>
      </c>
      <c r="D69" s="28"/>
      <c r="E69" s="28">
        <f>E70</f>
        <v>0</v>
      </c>
      <c r="F69" s="15">
        <f t="shared" si="73"/>
        <v>0</v>
      </c>
      <c r="G69" s="15"/>
      <c r="H69" s="28">
        <f t="shared" si="74"/>
        <v>0</v>
      </c>
      <c r="I69" s="28">
        <f t="shared" si="74"/>
        <v>0</v>
      </c>
      <c r="J69" s="15">
        <f t="shared" si="70"/>
        <v>0</v>
      </c>
      <c r="K69" s="15"/>
      <c r="L69" s="15" t="s">
        <v>10</v>
      </c>
      <c r="M69" s="15" t="s">
        <v>10</v>
      </c>
    </row>
    <row r="70" spans="1:13" s="23" customFormat="1" x14ac:dyDescent="0.25">
      <c r="A70" s="44" t="s">
        <v>52</v>
      </c>
      <c r="B70" s="30" t="s">
        <v>184</v>
      </c>
      <c r="C70" s="19"/>
      <c r="D70" s="19"/>
      <c r="E70" s="19"/>
      <c r="F70" s="21" t="s">
        <v>10</v>
      </c>
      <c r="G70" s="21" t="s">
        <v>10</v>
      </c>
      <c r="H70" s="19"/>
      <c r="I70" s="19"/>
      <c r="J70" s="21">
        <f t="shared" si="70"/>
        <v>0</v>
      </c>
      <c r="K70" s="21"/>
      <c r="L70" s="21" t="s">
        <v>10</v>
      </c>
      <c r="M70" s="21" t="s">
        <v>10</v>
      </c>
    </row>
    <row r="71" spans="1:13" s="10" customFormat="1" ht="21.75" x14ac:dyDescent="0.25">
      <c r="A71" s="34" t="s">
        <v>73</v>
      </c>
      <c r="B71" s="24" t="s">
        <v>185</v>
      </c>
      <c r="C71" s="25">
        <f t="shared" ref="C71" si="75">C72+C75</f>
        <v>137475.67000000001</v>
      </c>
      <c r="D71" s="25">
        <f>D72+D75</f>
        <v>9063.41</v>
      </c>
      <c r="E71" s="25">
        <f>E72+E75</f>
        <v>9063.41</v>
      </c>
      <c r="F71" s="9">
        <f t="shared" si="67"/>
        <v>0</v>
      </c>
      <c r="G71" s="9">
        <f t="shared" si="68"/>
        <v>100</v>
      </c>
      <c r="H71" s="25">
        <f t="shared" ref="H71:I71" si="76">H72+H75</f>
        <v>9063.41</v>
      </c>
      <c r="I71" s="25">
        <f t="shared" si="76"/>
        <v>9063.41</v>
      </c>
      <c r="J71" s="9">
        <f t="shared" si="70"/>
        <v>0</v>
      </c>
      <c r="K71" s="9">
        <f t="shared" si="71"/>
        <v>100</v>
      </c>
      <c r="L71" s="9" t="s">
        <v>10</v>
      </c>
      <c r="M71" s="9" t="s">
        <v>10</v>
      </c>
    </row>
    <row r="72" spans="1:13" s="16" customFormat="1" ht="42.75" x14ac:dyDescent="0.25">
      <c r="A72" s="26" t="s">
        <v>58</v>
      </c>
      <c r="B72" s="31" t="s">
        <v>186</v>
      </c>
      <c r="C72" s="28">
        <f t="shared" ref="C72:C73" si="77">C73</f>
        <v>137475.67000000001</v>
      </c>
      <c r="D72" s="28">
        <f t="shared" ref="D72:E72" si="78">D73</f>
        <v>9063.41</v>
      </c>
      <c r="E72" s="28">
        <f t="shared" si="78"/>
        <v>9063.41</v>
      </c>
      <c r="F72" s="15">
        <f t="shared" ref="F72:F73" si="79">E72-D72</f>
        <v>0</v>
      </c>
      <c r="G72" s="15">
        <f t="shared" ref="G72:G73" si="80">E72/D72*100</f>
        <v>100</v>
      </c>
      <c r="H72" s="28">
        <f t="shared" ref="H72:I73" si="81">H73</f>
        <v>9063.41</v>
      </c>
      <c r="I72" s="28">
        <f t="shared" si="81"/>
        <v>9063.41</v>
      </c>
      <c r="J72" s="15">
        <f t="shared" si="2"/>
        <v>0</v>
      </c>
      <c r="K72" s="15">
        <f t="shared" si="3"/>
        <v>100</v>
      </c>
      <c r="L72" s="15" t="s">
        <v>10</v>
      </c>
      <c r="M72" s="15" t="s">
        <v>10</v>
      </c>
    </row>
    <row r="73" spans="1:13" s="16" customFormat="1" ht="21.75" x14ac:dyDescent="0.25">
      <c r="A73" s="26" t="s">
        <v>49</v>
      </c>
      <c r="B73" s="31" t="s">
        <v>187</v>
      </c>
      <c r="C73" s="28">
        <f t="shared" si="77"/>
        <v>137475.67000000001</v>
      </c>
      <c r="D73" s="28">
        <v>9063.41</v>
      </c>
      <c r="E73" s="28">
        <f>E74</f>
        <v>9063.41</v>
      </c>
      <c r="F73" s="15">
        <f t="shared" si="79"/>
        <v>0</v>
      </c>
      <c r="G73" s="15">
        <f t="shared" si="80"/>
        <v>100</v>
      </c>
      <c r="H73" s="28">
        <f t="shared" si="81"/>
        <v>9063.41</v>
      </c>
      <c r="I73" s="28">
        <f t="shared" si="81"/>
        <v>9063.41</v>
      </c>
      <c r="J73" s="15">
        <f t="shared" si="2"/>
        <v>0</v>
      </c>
      <c r="K73" s="15">
        <f t="shared" si="3"/>
        <v>100</v>
      </c>
      <c r="L73" s="15" t="s">
        <v>10</v>
      </c>
      <c r="M73" s="15" t="s">
        <v>10</v>
      </c>
    </row>
    <row r="74" spans="1:13" s="23" customFormat="1" x14ac:dyDescent="0.25">
      <c r="A74" s="17" t="s">
        <v>47</v>
      </c>
      <c r="B74" s="30" t="s">
        <v>188</v>
      </c>
      <c r="C74" s="19">
        <v>137475.67000000001</v>
      </c>
      <c r="D74" s="19"/>
      <c r="E74" s="19">
        <v>9063.41</v>
      </c>
      <c r="F74" s="21" t="s">
        <v>10</v>
      </c>
      <c r="G74" s="21" t="s">
        <v>10</v>
      </c>
      <c r="H74" s="19">
        <v>9063.41</v>
      </c>
      <c r="I74" s="19">
        <v>9063.41</v>
      </c>
      <c r="J74" s="21">
        <f t="shared" ref="J74" si="82">I74-H74</f>
        <v>0</v>
      </c>
      <c r="K74" s="21">
        <f t="shared" ref="K74" si="83">I74/H74*100</f>
        <v>100</v>
      </c>
      <c r="L74" s="21" t="s">
        <v>10</v>
      </c>
      <c r="M74" s="21" t="s">
        <v>10</v>
      </c>
    </row>
    <row r="75" spans="1:13" s="16" customFormat="1" ht="21.75" x14ac:dyDescent="0.25">
      <c r="A75" s="26" t="s">
        <v>74</v>
      </c>
      <c r="B75" s="31" t="s">
        <v>189</v>
      </c>
      <c r="C75" s="29">
        <f t="shared" ref="C75" si="84">C76</f>
        <v>0</v>
      </c>
      <c r="D75" s="29">
        <f>D76</f>
        <v>0</v>
      </c>
      <c r="E75" s="29">
        <f>E76</f>
        <v>0</v>
      </c>
      <c r="F75" s="15">
        <f t="shared" ref="F75:F76" si="85">E75-D75</f>
        <v>0</v>
      </c>
      <c r="G75" s="15"/>
      <c r="H75" s="29">
        <f t="shared" ref="H75:I75" si="86">H76</f>
        <v>0</v>
      </c>
      <c r="I75" s="29">
        <f t="shared" si="86"/>
        <v>0</v>
      </c>
      <c r="J75" s="15">
        <f t="shared" si="2"/>
        <v>0</v>
      </c>
      <c r="K75" s="15"/>
      <c r="L75" s="15" t="s">
        <v>10</v>
      </c>
      <c r="M75" s="15" t="s">
        <v>10</v>
      </c>
    </row>
    <row r="76" spans="1:13" s="16" customFormat="1" ht="21.75" x14ac:dyDescent="0.25">
      <c r="A76" s="26" t="s">
        <v>49</v>
      </c>
      <c r="B76" s="31" t="s">
        <v>190</v>
      </c>
      <c r="C76" s="29">
        <f>C77+C78</f>
        <v>0</v>
      </c>
      <c r="D76" s="29"/>
      <c r="E76" s="29">
        <f>E77+E78</f>
        <v>0</v>
      </c>
      <c r="F76" s="15">
        <f t="shared" si="85"/>
        <v>0</v>
      </c>
      <c r="G76" s="15"/>
      <c r="H76" s="29">
        <f>H77+H78</f>
        <v>0</v>
      </c>
      <c r="I76" s="29">
        <f>I77+I78</f>
        <v>0</v>
      </c>
      <c r="J76" s="15"/>
      <c r="K76" s="15"/>
      <c r="L76" s="15" t="s">
        <v>10</v>
      </c>
      <c r="M76" s="15" t="s">
        <v>10</v>
      </c>
    </row>
    <row r="77" spans="1:13" s="23" customFormat="1" x14ac:dyDescent="0.25">
      <c r="A77" s="17" t="s">
        <v>47</v>
      </c>
      <c r="B77" s="30" t="s">
        <v>191</v>
      </c>
      <c r="C77" s="19"/>
      <c r="D77" s="33"/>
      <c r="E77" s="33"/>
      <c r="F77" s="21" t="s">
        <v>10</v>
      </c>
      <c r="G77" s="21" t="s">
        <v>10</v>
      </c>
      <c r="H77" s="33"/>
      <c r="I77" s="19"/>
      <c r="J77" s="21"/>
      <c r="K77" s="21"/>
      <c r="L77" s="21" t="s">
        <v>10</v>
      </c>
      <c r="M77" s="21" t="s">
        <v>10</v>
      </c>
    </row>
    <row r="78" spans="1:13" s="23" customFormat="1" x14ac:dyDescent="0.25">
      <c r="A78" s="17" t="s">
        <v>90</v>
      </c>
      <c r="B78" s="30" t="s">
        <v>192</v>
      </c>
      <c r="C78" s="19"/>
      <c r="D78" s="33"/>
      <c r="E78" s="33"/>
      <c r="F78" s="21" t="s">
        <v>10</v>
      </c>
      <c r="G78" s="21" t="s">
        <v>10</v>
      </c>
      <c r="H78" s="33"/>
      <c r="I78" s="19"/>
      <c r="J78" s="21"/>
      <c r="K78" s="21"/>
      <c r="L78" s="21" t="s">
        <v>10</v>
      </c>
      <c r="M78" s="21" t="s">
        <v>10</v>
      </c>
    </row>
    <row r="79" spans="1:13" s="10" customFormat="1" x14ac:dyDescent="0.25">
      <c r="A79" s="45" t="s">
        <v>103</v>
      </c>
      <c r="B79" s="24" t="s">
        <v>193</v>
      </c>
      <c r="C79" s="35">
        <f>C81</f>
        <v>134000</v>
      </c>
      <c r="D79" s="35">
        <f>D81</f>
        <v>144630</v>
      </c>
      <c r="E79" s="35">
        <f>E81</f>
        <v>144630</v>
      </c>
      <c r="F79" s="9">
        <f t="shared" ref="F79" si="87">E79-D79</f>
        <v>0</v>
      </c>
      <c r="G79" s="9">
        <f t="shared" ref="G79" si="88">E79/D79*100</f>
        <v>100</v>
      </c>
      <c r="H79" s="35">
        <f>H81</f>
        <v>144630</v>
      </c>
      <c r="I79" s="35">
        <f>I81</f>
        <v>144630</v>
      </c>
      <c r="J79" s="9">
        <f t="shared" ref="J79" si="89">I79-H79</f>
        <v>0</v>
      </c>
      <c r="K79" s="9">
        <f t="shared" ref="K79" si="90">I79/H79*100</f>
        <v>100</v>
      </c>
      <c r="L79" s="9">
        <f t="shared" ref="L79" si="91">I79-C79</f>
        <v>10630</v>
      </c>
      <c r="M79" s="9">
        <f t="shared" ref="M79" si="92">I79/C79*100</f>
        <v>107.93283582089552</v>
      </c>
    </row>
    <row r="80" spans="1:13" s="10" customFormat="1" x14ac:dyDescent="0.25">
      <c r="A80" s="46" t="s">
        <v>129</v>
      </c>
      <c r="B80" s="24"/>
      <c r="C80" s="35">
        <f>C79/C10*100</f>
        <v>0.91197465523885379</v>
      </c>
      <c r="D80" s="35">
        <f>D79/D10*100</f>
        <v>1.4960518784408972</v>
      </c>
      <c r="E80" s="35">
        <f>E79/E10*100</f>
        <v>1.4960518784408972</v>
      </c>
      <c r="F80" s="9"/>
      <c r="G80" s="9"/>
      <c r="H80" s="35">
        <f>H79/H10*100</f>
        <v>1.4960518784408972</v>
      </c>
      <c r="I80" s="35">
        <f>I79/I10*100</f>
        <v>1.4960518784408972</v>
      </c>
      <c r="J80" s="9">
        <f t="shared" ref="J80:J81" si="93">I80-H80</f>
        <v>0</v>
      </c>
      <c r="K80" s="9">
        <f t="shared" ref="K80:K81" si="94">I80/H80*100</f>
        <v>100</v>
      </c>
      <c r="L80" s="9">
        <f t="shared" ref="L80:L81" si="95">I80-C80</f>
        <v>0.58407722320204336</v>
      </c>
      <c r="M80" s="9">
        <f t="shared" ref="M80:M81" si="96">I80/C80*100</f>
        <v>164.04533501526626</v>
      </c>
    </row>
    <row r="81" spans="1:13" s="10" customFormat="1" ht="21" x14ac:dyDescent="0.25">
      <c r="A81" s="42" t="s">
        <v>104</v>
      </c>
      <c r="B81" s="24" t="s">
        <v>194</v>
      </c>
      <c r="C81" s="35">
        <f t="shared" ref="C81:C85" si="97">C82</f>
        <v>134000</v>
      </c>
      <c r="D81" s="35">
        <f t="shared" ref="D81:E84" si="98">D82</f>
        <v>144630</v>
      </c>
      <c r="E81" s="35">
        <f t="shared" si="98"/>
        <v>144630</v>
      </c>
      <c r="F81" s="9">
        <f t="shared" ref="F81:F86" si="99">E81-D81</f>
        <v>0</v>
      </c>
      <c r="G81" s="9">
        <f t="shared" ref="G81:G86" si="100">E81/D81*100</f>
        <v>100</v>
      </c>
      <c r="H81" s="35">
        <f t="shared" ref="H81:I81" si="101">H82</f>
        <v>144630</v>
      </c>
      <c r="I81" s="35">
        <f t="shared" si="101"/>
        <v>144630</v>
      </c>
      <c r="J81" s="9">
        <f t="shared" si="93"/>
        <v>0</v>
      </c>
      <c r="K81" s="9">
        <f t="shared" si="94"/>
        <v>100</v>
      </c>
      <c r="L81" s="9">
        <f t="shared" si="95"/>
        <v>10630</v>
      </c>
      <c r="M81" s="9">
        <f t="shared" si="96"/>
        <v>107.93283582089552</v>
      </c>
    </row>
    <row r="82" spans="1:13" s="16" customFormat="1" ht="31.5" x14ac:dyDescent="0.25">
      <c r="A82" s="43" t="s">
        <v>105</v>
      </c>
      <c r="B82" s="31" t="s">
        <v>195</v>
      </c>
      <c r="C82" s="29">
        <f t="shared" si="97"/>
        <v>134000</v>
      </c>
      <c r="D82" s="29">
        <f t="shared" si="98"/>
        <v>144630</v>
      </c>
      <c r="E82" s="29">
        <f t="shared" si="98"/>
        <v>144630</v>
      </c>
      <c r="F82" s="15">
        <f t="shared" si="99"/>
        <v>0</v>
      </c>
      <c r="G82" s="15">
        <f t="shared" si="100"/>
        <v>100</v>
      </c>
      <c r="H82" s="29">
        <f t="shared" ref="H82:I85" si="102">H83</f>
        <v>144630</v>
      </c>
      <c r="I82" s="29">
        <f t="shared" si="102"/>
        <v>144630</v>
      </c>
      <c r="J82" s="15">
        <f t="shared" ref="J82:J89" si="103">I82-H82</f>
        <v>0</v>
      </c>
      <c r="K82" s="15">
        <f t="shared" ref="K82:K89" si="104">I82/H82*100</f>
        <v>100</v>
      </c>
      <c r="L82" s="15" t="s">
        <v>10</v>
      </c>
      <c r="M82" s="15" t="s">
        <v>10</v>
      </c>
    </row>
    <row r="83" spans="1:13" s="16" customFormat="1" ht="42" x14ac:dyDescent="0.25">
      <c r="A83" s="43" t="s">
        <v>100</v>
      </c>
      <c r="B83" s="31" t="s">
        <v>196</v>
      </c>
      <c r="C83" s="29">
        <f t="shared" si="97"/>
        <v>134000</v>
      </c>
      <c r="D83" s="29">
        <f t="shared" si="98"/>
        <v>144630</v>
      </c>
      <c r="E83" s="29">
        <f t="shared" si="98"/>
        <v>144630</v>
      </c>
      <c r="F83" s="15">
        <f t="shared" si="99"/>
        <v>0</v>
      </c>
      <c r="G83" s="15">
        <f t="shared" si="100"/>
        <v>100</v>
      </c>
      <c r="H83" s="29">
        <f t="shared" si="102"/>
        <v>144630</v>
      </c>
      <c r="I83" s="29">
        <f t="shared" si="102"/>
        <v>144630</v>
      </c>
      <c r="J83" s="15">
        <f t="shared" si="103"/>
        <v>0</v>
      </c>
      <c r="K83" s="15">
        <f t="shared" si="104"/>
        <v>100</v>
      </c>
      <c r="L83" s="15" t="s">
        <v>10</v>
      </c>
      <c r="M83" s="15" t="s">
        <v>10</v>
      </c>
    </row>
    <row r="84" spans="1:13" s="16" customFormat="1" ht="21" x14ac:dyDescent="0.25">
      <c r="A84" s="43" t="s">
        <v>106</v>
      </c>
      <c r="B84" s="31" t="s">
        <v>196</v>
      </c>
      <c r="C84" s="29">
        <f t="shared" si="97"/>
        <v>134000</v>
      </c>
      <c r="D84" s="29">
        <f t="shared" si="98"/>
        <v>144630</v>
      </c>
      <c r="E84" s="29">
        <f t="shared" si="98"/>
        <v>144630</v>
      </c>
      <c r="F84" s="15">
        <f t="shared" si="99"/>
        <v>0</v>
      </c>
      <c r="G84" s="15">
        <f t="shared" si="100"/>
        <v>100</v>
      </c>
      <c r="H84" s="29">
        <f t="shared" si="102"/>
        <v>144630</v>
      </c>
      <c r="I84" s="29">
        <f t="shared" si="102"/>
        <v>144630</v>
      </c>
      <c r="J84" s="15">
        <f t="shared" si="103"/>
        <v>0</v>
      </c>
      <c r="K84" s="15">
        <f t="shared" si="104"/>
        <v>100</v>
      </c>
      <c r="L84" s="15" t="s">
        <v>10</v>
      </c>
      <c r="M84" s="15" t="s">
        <v>10</v>
      </c>
    </row>
    <row r="85" spans="1:13" s="16" customFormat="1" ht="31.5" x14ac:dyDescent="0.25">
      <c r="A85" s="43" t="s">
        <v>107</v>
      </c>
      <c r="B85" s="31" t="s">
        <v>197</v>
      </c>
      <c r="C85" s="29">
        <f t="shared" si="97"/>
        <v>134000</v>
      </c>
      <c r="D85" s="29">
        <f>D86</f>
        <v>144630</v>
      </c>
      <c r="E85" s="29">
        <f>E86</f>
        <v>144630</v>
      </c>
      <c r="F85" s="15">
        <f t="shared" si="99"/>
        <v>0</v>
      </c>
      <c r="G85" s="15">
        <f t="shared" si="100"/>
        <v>100</v>
      </c>
      <c r="H85" s="29">
        <f t="shared" si="102"/>
        <v>144630</v>
      </c>
      <c r="I85" s="29">
        <f t="shared" si="102"/>
        <v>144630</v>
      </c>
      <c r="J85" s="15">
        <f t="shared" si="103"/>
        <v>0</v>
      </c>
      <c r="K85" s="15">
        <f t="shared" si="104"/>
        <v>100</v>
      </c>
      <c r="L85" s="15" t="s">
        <v>10</v>
      </c>
      <c r="M85" s="15" t="s">
        <v>10</v>
      </c>
    </row>
    <row r="86" spans="1:13" s="16" customFormat="1" ht="31.5" x14ac:dyDescent="0.25">
      <c r="A86" s="43" t="s">
        <v>108</v>
      </c>
      <c r="B86" s="31" t="s">
        <v>197</v>
      </c>
      <c r="C86" s="29">
        <f t="shared" ref="C86" si="105">C87+C96+C90</f>
        <v>134000</v>
      </c>
      <c r="D86" s="29">
        <f>D87+D90+D94+D96</f>
        <v>144630</v>
      </c>
      <c r="E86" s="29">
        <f>E87+E90+E94+E96</f>
        <v>144630</v>
      </c>
      <c r="F86" s="15">
        <f t="shared" si="99"/>
        <v>0</v>
      </c>
      <c r="G86" s="15">
        <f t="shared" si="100"/>
        <v>100</v>
      </c>
      <c r="H86" s="29">
        <f>H87+H90+H94+H96</f>
        <v>144630</v>
      </c>
      <c r="I86" s="29">
        <f>I87+I90+I94+I96</f>
        <v>144630</v>
      </c>
      <c r="J86" s="15">
        <f t="shared" si="103"/>
        <v>0</v>
      </c>
      <c r="K86" s="15">
        <f t="shared" si="104"/>
        <v>100</v>
      </c>
      <c r="L86" s="15" t="s">
        <v>10</v>
      </c>
      <c r="M86" s="15" t="s">
        <v>10</v>
      </c>
    </row>
    <row r="87" spans="1:13" s="16" customFormat="1" ht="31.5" x14ac:dyDescent="0.25">
      <c r="A87" s="47" t="s">
        <v>109</v>
      </c>
      <c r="B87" s="31" t="s">
        <v>198</v>
      </c>
      <c r="C87" s="29">
        <f t="shared" ref="C87" si="106">C88+C89</f>
        <v>74306.81</v>
      </c>
      <c r="D87" s="29">
        <v>86649.42</v>
      </c>
      <c r="E87" s="29">
        <f>E88+E89</f>
        <v>86649.420000000013</v>
      </c>
      <c r="F87" s="15">
        <f t="shared" ref="F87" si="107">E87-D87</f>
        <v>0</v>
      </c>
      <c r="G87" s="15">
        <f t="shared" ref="G87" si="108">E87/D87*100</f>
        <v>100.00000000000003</v>
      </c>
      <c r="H87" s="29">
        <f t="shared" ref="H87:I87" si="109">H88+H89</f>
        <v>86649.420000000013</v>
      </c>
      <c r="I87" s="29">
        <f t="shared" si="109"/>
        <v>86649.420000000013</v>
      </c>
      <c r="J87" s="15">
        <f t="shared" si="103"/>
        <v>0</v>
      </c>
      <c r="K87" s="15">
        <f t="shared" si="104"/>
        <v>100</v>
      </c>
      <c r="L87" s="15" t="s">
        <v>10</v>
      </c>
      <c r="M87" s="15" t="s">
        <v>10</v>
      </c>
    </row>
    <row r="88" spans="1:13" s="23" customFormat="1" x14ac:dyDescent="0.25">
      <c r="A88" s="37" t="s">
        <v>11</v>
      </c>
      <c r="B88" s="30" t="s">
        <v>199</v>
      </c>
      <c r="C88" s="19">
        <v>59191.33</v>
      </c>
      <c r="D88" s="33"/>
      <c r="E88" s="33">
        <v>66163.460000000006</v>
      </c>
      <c r="F88" s="21" t="s">
        <v>10</v>
      </c>
      <c r="G88" s="21" t="s">
        <v>10</v>
      </c>
      <c r="H88" s="33">
        <v>66163.460000000006</v>
      </c>
      <c r="I88" s="19">
        <v>66163.460000000006</v>
      </c>
      <c r="J88" s="21">
        <f t="shared" si="103"/>
        <v>0</v>
      </c>
      <c r="K88" s="21">
        <f t="shared" si="104"/>
        <v>100</v>
      </c>
      <c r="L88" s="21" t="s">
        <v>10</v>
      </c>
      <c r="M88" s="21" t="s">
        <v>10</v>
      </c>
    </row>
    <row r="89" spans="1:13" s="23" customFormat="1" x14ac:dyDescent="0.25">
      <c r="A89" s="37" t="s">
        <v>110</v>
      </c>
      <c r="B89" s="30" t="s">
        <v>200</v>
      </c>
      <c r="C89" s="19">
        <v>15115.48</v>
      </c>
      <c r="D89" s="33"/>
      <c r="E89" s="33">
        <v>20485.96</v>
      </c>
      <c r="F89" s="21" t="s">
        <v>10</v>
      </c>
      <c r="G89" s="21" t="s">
        <v>10</v>
      </c>
      <c r="H89" s="33">
        <v>20485.96</v>
      </c>
      <c r="I89" s="19">
        <v>20485.96</v>
      </c>
      <c r="J89" s="21">
        <f t="shared" si="103"/>
        <v>0</v>
      </c>
      <c r="K89" s="21">
        <f t="shared" si="104"/>
        <v>100</v>
      </c>
      <c r="L89" s="21" t="s">
        <v>10</v>
      </c>
      <c r="M89" s="21" t="s">
        <v>10</v>
      </c>
    </row>
    <row r="90" spans="1:13" s="16" customFormat="1" ht="31.5" x14ac:dyDescent="0.25">
      <c r="A90" s="47" t="s">
        <v>303</v>
      </c>
      <c r="B90" s="31" t="s">
        <v>304</v>
      </c>
      <c r="C90" s="29">
        <f t="shared" ref="C90" si="110">C91</f>
        <v>1440</v>
      </c>
      <c r="D90" s="29">
        <v>10294</v>
      </c>
      <c r="E90" s="29">
        <f>E91+E92+E93</f>
        <v>10294</v>
      </c>
      <c r="F90" s="15"/>
      <c r="G90" s="15"/>
      <c r="H90" s="29">
        <f>H91+H92+H93</f>
        <v>10294</v>
      </c>
      <c r="I90" s="29">
        <f>I91+I92+I93</f>
        <v>10294</v>
      </c>
      <c r="J90" s="15">
        <f t="shared" ref="J90:J92" si="111">I90-H90</f>
        <v>0</v>
      </c>
      <c r="K90" s="15">
        <f t="shared" ref="K90:K92" si="112">I90/H90*100</f>
        <v>100</v>
      </c>
      <c r="L90" s="15"/>
      <c r="M90" s="15"/>
    </row>
    <row r="91" spans="1:13" s="23" customFormat="1" x14ac:dyDescent="0.25">
      <c r="A91" s="37" t="s">
        <v>13</v>
      </c>
      <c r="B91" s="30" t="s">
        <v>305</v>
      </c>
      <c r="C91" s="19">
        <v>1440</v>
      </c>
      <c r="D91" s="33"/>
      <c r="E91" s="33">
        <v>2200</v>
      </c>
      <c r="F91" s="21"/>
      <c r="G91" s="21"/>
      <c r="H91" s="33">
        <v>2200</v>
      </c>
      <c r="I91" s="19">
        <v>2200</v>
      </c>
      <c r="J91" s="21">
        <f t="shared" si="111"/>
        <v>0</v>
      </c>
      <c r="K91" s="21">
        <f t="shared" si="112"/>
        <v>100</v>
      </c>
      <c r="L91" s="21"/>
      <c r="M91" s="21"/>
    </row>
    <row r="92" spans="1:13" s="23" customFormat="1" x14ac:dyDescent="0.25">
      <c r="A92" s="37" t="s">
        <v>15</v>
      </c>
      <c r="B92" s="30" t="s">
        <v>341</v>
      </c>
      <c r="C92" s="19"/>
      <c r="D92" s="33"/>
      <c r="E92" s="33">
        <v>4400</v>
      </c>
      <c r="F92" s="21"/>
      <c r="G92" s="21"/>
      <c r="H92" s="33">
        <v>4400</v>
      </c>
      <c r="I92" s="19">
        <v>4400</v>
      </c>
      <c r="J92" s="21">
        <f t="shared" si="111"/>
        <v>0</v>
      </c>
      <c r="K92" s="21">
        <f t="shared" si="112"/>
        <v>100</v>
      </c>
      <c r="L92" s="21"/>
      <c r="M92" s="21"/>
    </row>
    <row r="93" spans="1:13" s="23" customFormat="1" x14ac:dyDescent="0.25">
      <c r="A93" s="37" t="s">
        <v>91</v>
      </c>
      <c r="B93" s="30" t="s">
        <v>342</v>
      </c>
      <c r="C93" s="19"/>
      <c r="D93" s="33"/>
      <c r="E93" s="33">
        <v>3694</v>
      </c>
      <c r="F93" s="21"/>
      <c r="G93" s="21"/>
      <c r="H93" s="33">
        <v>3694</v>
      </c>
      <c r="I93" s="19">
        <v>3694</v>
      </c>
      <c r="J93" s="21"/>
      <c r="K93" s="21"/>
      <c r="L93" s="21"/>
      <c r="M93" s="21"/>
    </row>
    <row r="94" spans="1:13" s="16" customFormat="1" ht="31.5" x14ac:dyDescent="0.25">
      <c r="A94" s="43" t="s">
        <v>111</v>
      </c>
      <c r="B94" s="31" t="s">
        <v>201</v>
      </c>
      <c r="C94" s="29">
        <f t="shared" ref="C94" si="113">C95</f>
        <v>0</v>
      </c>
      <c r="D94" s="29">
        <v>5000</v>
      </c>
      <c r="E94" s="29">
        <f>E95</f>
        <v>5000</v>
      </c>
      <c r="F94" s="15">
        <f t="shared" ref="F94" si="114">E94-D94</f>
        <v>0</v>
      </c>
      <c r="G94" s="15"/>
      <c r="H94" s="29">
        <f t="shared" ref="H94:I94" si="115">H95</f>
        <v>5000</v>
      </c>
      <c r="I94" s="29">
        <f t="shared" si="115"/>
        <v>5000</v>
      </c>
      <c r="J94" s="15"/>
      <c r="K94" s="15"/>
      <c r="L94" s="15" t="s">
        <v>10</v>
      </c>
      <c r="M94" s="15" t="s">
        <v>10</v>
      </c>
    </row>
    <row r="95" spans="1:13" s="23" customFormat="1" x14ac:dyDescent="0.25">
      <c r="A95" s="44" t="s">
        <v>14</v>
      </c>
      <c r="B95" s="30" t="s">
        <v>340</v>
      </c>
      <c r="C95" s="19"/>
      <c r="D95" s="33"/>
      <c r="E95" s="33">
        <v>5000</v>
      </c>
      <c r="F95" s="21" t="s">
        <v>10</v>
      </c>
      <c r="G95" s="21" t="s">
        <v>10</v>
      </c>
      <c r="H95" s="33">
        <v>5000</v>
      </c>
      <c r="I95" s="19">
        <v>5000</v>
      </c>
      <c r="J95" s="21"/>
      <c r="K95" s="21"/>
      <c r="L95" s="21" t="s">
        <v>10</v>
      </c>
      <c r="M95" s="21" t="s">
        <v>10</v>
      </c>
    </row>
    <row r="96" spans="1:13" s="16" customFormat="1" ht="31.5" x14ac:dyDescent="0.25">
      <c r="A96" s="47" t="s">
        <v>99</v>
      </c>
      <c r="B96" s="31" t="s">
        <v>202</v>
      </c>
      <c r="C96" s="29">
        <f t="shared" ref="C96" si="116">C97+C98+C99</f>
        <v>58253.19</v>
      </c>
      <c r="D96" s="29">
        <v>42686.58</v>
      </c>
      <c r="E96" s="29">
        <f>E97+E98+E99</f>
        <v>42686.58</v>
      </c>
      <c r="F96" s="15">
        <f t="shared" ref="F96" si="117">E96-D96</f>
        <v>0</v>
      </c>
      <c r="G96" s="15"/>
      <c r="H96" s="29">
        <f t="shared" ref="H96:I96" si="118">H97+H98+H99</f>
        <v>42686.58</v>
      </c>
      <c r="I96" s="29">
        <f t="shared" si="118"/>
        <v>42686.58</v>
      </c>
      <c r="J96" s="15">
        <f t="shared" ref="J96" si="119">I96-H96</f>
        <v>0</v>
      </c>
      <c r="K96" s="15">
        <f t="shared" ref="K96" si="120">I96/H96*100</f>
        <v>100</v>
      </c>
      <c r="L96" s="15" t="s">
        <v>10</v>
      </c>
      <c r="M96" s="15" t="s">
        <v>10</v>
      </c>
    </row>
    <row r="97" spans="1:13" s="23" customFormat="1" x14ac:dyDescent="0.25">
      <c r="A97" s="37" t="s">
        <v>15</v>
      </c>
      <c r="B97" s="30" t="s">
        <v>307</v>
      </c>
      <c r="C97" s="19">
        <v>4308</v>
      </c>
      <c r="D97" s="33"/>
      <c r="E97" s="33">
        <v>0</v>
      </c>
      <c r="F97" s="21" t="s">
        <v>10</v>
      </c>
      <c r="G97" s="21" t="s">
        <v>10</v>
      </c>
      <c r="H97" s="33">
        <v>0</v>
      </c>
      <c r="I97" s="19">
        <v>0</v>
      </c>
      <c r="J97" s="21">
        <f t="shared" ref="J97:J98" si="121">I97-H97</f>
        <v>0</v>
      </c>
      <c r="K97" s="21" t="e">
        <f t="shared" ref="K97:K98" si="122">I97/H97*100</f>
        <v>#DIV/0!</v>
      </c>
      <c r="L97" s="21" t="s">
        <v>10</v>
      </c>
      <c r="M97" s="21" t="s">
        <v>10</v>
      </c>
    </row>
    <row r="98" spans="1:13" s="23" customFormat="1" x14ac:dyDescent="0.25">
      <c r="A98" s="37" t="s">
        <v>18</v>
      </c>
      <c r="B98" s="30" t="s">
        <v>306</v>
      </c>
      <c r="C98" s="19">
        <v>52445.19</v>
      </c>
      <c r="D98" s="33"/>
      <c r="E98" s="33">
        <v>0</v>
      </c>
      <c r="F98" s="21" t="s">
        <v>10</v>
      </c>
      <c r="G98" s="21" t="s">
        <v>10</v>
      </c>
      <c r="H98" s="33">
        <v>0</v>
      </c>
      <c r="I98" s="19">
        <v>0</v>
      </c>
      <c r="J98" s="21">
        <f t="shared" si="121"/>
        <v>0</v>
      </c>
      <c r="K98" s="21" t="e">
        <f t="shared" si="122"/>
        <v>#DIV/0!</v>
      </c>
      <c r="L98" s="21" t="s">
        <v>10</v>
      </c>
      <c r="M98" s="21" t="s">
        <v>10</v>
      </c>
    </row>
    <row r="99" spans="1:13" s="23" customFormat="1" ht="18" x14ac:dyDescent="0.25">
      <c r="A99" s="37" t="s">
        <v>16</v>
      </c>
      <c r="B99" s="30" t="s">
        <v>203</v>
      </c>
      <c r="C99" s="19">
        <v>1500</v>
      </c>
      <c r="D99" s="33"/>
      <c r="E99" s="33">
        <v>42686.58</v>
      </c>
      <c r="F99" s="21" t="s">
        <v>10</v>
      </c>
      <c r="G99" s="21" t="s">
        <v>10</v>
      </c>
      <c r="H99" s="33">
        <v>42686.58</v>
      </c>
      <c r="I99" s="19">
        <v>42686.58</v>
      </c>
      <c r="J99" s="21">
        <f t="shared" ref="J99" si="123">I99-H99</f>
        <v>0</v>
      </c>
      <c r="K99" s="21">
        <f t="shared" ref="K99" si="124">I99/H99*100</f>
        <v>100</v>
      </c>
      <c r="L99" s="21" t="s">
        <v>10</v>
      </c>
      <c r="M99" s="21" t="s">
        <v>10</v>
      </c>
    </row>
    <row r="100" spans="1:13" s="10" customFormat="1" ht="33" x14ac:dyDescent="0.25">
      <c r="A100" s="39" t="s">
        <v>32</v>
      </c>
      <c r="B100" s="48" t="s">
        <v>204</v>
      </c>
      <c r="C100" s="35">
        <f t="shared" ref="C100" si="125">C102+C107+C140</f>
        <v>6334918.7800000003</v>
      </c>
      <c r="D100" s="35">
        <f>D102+D107+D137+D140</f>
        <v>369340.07</v>
      </c>
      <c r="E100" s="35">
        <f>E102+E107+E137+E140</f>
        <v>369340.07</v>
      </c>
      <c r="F100" s="9">
        <f>E100-D100</f>
        <v>0</v>
      </c>
      <c r="G100" s="9">
        <f>E100/D100*100</f>
        <v>100</v>
      </c>
      <c r="H100" s="35">
        <f>H102+H107+H137+H140</f>
        <v>369340.07</v>
      </c>
      <c r="I100" s="35">
        <f>I102+I107+I137+I140</f>
        <v>369340.07</v>
      </c>
      <c r="J100" s="9">
        <f t="shared" si="2"/>
        <v>0</v>
      </c>
      <c r="K100" s="9">
        <f t="shared" ref="K100:K182" si="126">I100/H100*100</f>
        <v>100</v>
      </c>
      <c r="L100" s="9">
        <f t="shared" ref="L100:L182" si="127">I100-C100</f>
        <v>-5965578.71</v>
      </c>
      <c r="M100" s="9">
        <f t="shared" ref="M100:M175" si="128">I100/C100*100</f>
        <v>5.8302258138817047</v>
      </c>
    </row>
    <row r="101" spans="1:13" s="10" customFormat="1" x14ac:dyDescent="0.25">
      <c r="A101" s="49" t="s">
        <v>129</v>
      </c>
      <c r="B101" s="48"/>
      <c r="C101" s="35">
        <f>C100/C10*100</f>
        <v>43.114069928034631</v>
      </c>
      <c r="D101" s="35">
        <f>D100/D10*100</f>
        <v>3.8204515349996027</v>
      </c>
      <c r="E101" s="35">
        <f>E100/E10*100</f>
        <v>3.8204515349996027</v>
      </c>
      <c r="F101" s="9"/>
      <c r="G101" s="9"/>
      <c r="H101" s="35">
        <f>H100/H10*100</f>
        <v>3.8204515349996027</v>
      </c>
      <c r="I101" s="35">
        <f>I100/I10*100</f>
        <v>3.8204515349996027</v>
      </c>
      <c r="J101" s="9">
        <f t="shared" ref="J101:J102" si="129">I101-H101</f>
        <v>0</v>
      </c>
      <c r="K101" s="9">
        <f t="shared" ref="K101:K102" si="130">I101/H101*100</f>
        <v>100</v>
      </c>
      <c r="L101" s="9">
        <f t="shared" ref="L101:L102" si="131">I101-C101</f>
        <v>-39.293618393035025</v>
      </c>
      <c r="M101" s="9">
        <f t="shared" ref="M101:M102" si="132">I101/C101*100</f>
        <v>8.8612639478867194</v>
      </c>
    </row>
    <row r="102" spans="1:13" s="10" customFormat="1" x14ac:dyDescent="0.25">
      <c r="A102" s="42" t="s">
        <v>112</v>
      </c>
      <c r="B102" s="48" t="s">
        <v>205</v>
      </c>
      <c r="C102" s="35">
        <f t="shared" ref="C102:C105" si="133">C103</f>
        <v>29500</v>
      </c>
      <c r="D102" s="35">
        <f t="shared" ref="D102:E104" si="134">D103</f>
        <v>24169</v>
      </c>
      <c r="E102" s="35">
        <f t="shared" si="134"/>
        <v>24169</v>
      </c>
      <c r="F102" s="9">
        <f t="shared" ref="F102:F105" si="135">E102-D102</f>
        <v>0</v>
      </c>
      <c r="G102" s="9">
        <f t="shared" ref="G102:G105" si="136">E102/D102*100</f>
        <v>100</v>
      </c>
      <c r="H102" s="35">
        <f t="shared" ref="H102:I105" si="137">H103</f>
        <v>24169</v>
      </c>
      <c r="I102" s="35">
        <f t="shared" si="137"/>
        <v>24169</v>
      </c>
      <c r="J102" s="9">
        <f t="shared" si="129"/>
        <v>0</v>
      </c>
      <c r="K102" s="9">
        <f t="shared" si="130"/>
        <v>100</v>
      </c>
      <c r="L102" s="9">
        <f t="shared" si="131"/>
        <v>-5331</v>
      </c>
      <c r="M102" s="9">
        <f t="shared" si="132"/>
        <v>81.928813559322037</v>
      </c>
    </row>
    <row r="103" spans="1:13" s="51" customFormat="1" ht="21" x14ac:dyDescent="0.25">
      <c r="A103" s="50" t="s">
        <v>106</v>
      </c>
      <c r="B103" s="27" t="s">
        <v>206</v>
      </c>
      <c r="C103" s="28">
        <f t="shared" si="133"/>
        <v>29500</v>
      </c>
      <c r="D103" s="28">
        <f t="shared" si="134"/>
        <v>24169</v>
      </c>
      <c r="E103" s="28">
        <f t="shared" si="134"/>
        <v>24169</v>
      </c>
      <c r="F103" s="15">
        <f t="shared" si="135"/>
        <v>0</v>
      </c>
      <c r="G103" s="15">
        <f t="shared" si="136"/>
        <v>100</v>
      </c>
      <c r="H103" s="28">
        <f t="shared" si="137"/>
        <v>24169</v>
      </c>
      <c r="I103" s="28">
        <f t="shared" si="137"/>
        <v>24169</v>
      </c>
      <c r="J103" s="15">
        <f t="shared" ref="J103:J106" si="138">I103-H103</f>
        <v>0</v>
      </c>
      <c r="K103" s="15">
        <f t="shared" ref="K103:K106" si="139">I103/H103*100</f>
        <v>100</v>
      </c>
      <c r="L103" s="15" t="s">
        <v>10</v>
      </c>
      <c r="M103" s="15" t="s">
        <v>10</v>
      </c>
    </row>
    <row r="104" spans="1:13" s="51" customFormat="1" ht="21" x14ac:dyDescent="0.25">
      <c r="A104" s="50" t="s">
        <v>113</v>
      </c>
      <c r="B104" s="27" t="s">
        <v>308</v>
      </c>
      <c r="C104" s="28">
        <f t="shared" si="133"/>
        <v>29500</v>
      </c>
      <c r="D104" s="28">
        <f t="shared" si="134"/>
        <v>24169</v>
      </c>
      <c r="E104" s="28">
        <f t="shared" si="134"/>
        <v>24169</v>
      </c>
      <c r="F104" s="15">
        <f t="shared" si="135"/>
        <v>0</v>
      </c>
      <c r="G104" s="15">
        <f t="shared" si="136"/>
        <v>100</v>
      </c>
      <c r="H104" s="28">
        <f t="shared" si="137"/>
        <v>24169</v>
      </c>
      <c r="I104" s="28">
        <f t="shared" si="137"/>
        <v>24169</v>
      </c>
      <c r="J104" s="15">
        <f t="shared" si="138"/>
        <v>0</v>
      </c>
      <c r="K104" s="15">
        <f t="shared" si="139"/>
        <v>100</v>
      </c>
      <c r="L104" s="15" t="s">
        <v>10</v>
      </c>
      <c r="M104" s="15" t="s">
        <v>10</v>
      </c>
    </row>
    <row r="105" spans="1:13" s="51" customFormat="1" ht="31.5" x14ac:dyDescent="0.25">
      <c r="A105" s="52" t="s">
        <v>99</v>
      </c>
      <c r="B105" s="27" t="s">
        <v>309</v>
      </c>
      <c r="C105" s="28">
        <f t="shared" si="133"/>
        <v>29500</v>
      </c>
      <c r="D105" s="28">
        <v>24169</v>
      </c>
      <c r="E105" s="28">
        <f>E106</f>
        <v>24169</v>
      </c>
      <c r="F105" s="15">
        <f t="shared" si="135"/>
        <v>0</v>
      </c>
      <c r="G105" s="15">
        <f t="shared" si="136"/>
        <v>100</v>
      </c>
      <c r="H105" s="28">
        <f t="shared" si="137"/>
        <v>24169</v>
      </c>
      <c r="I105" s="28">
        <f t="shared" si="137"/>
        <v>24169</v>
      </c>
      <c r="J105" s="15">
        <f t="shared" si="138"/>
        <v>0</v>
      </c>
      <c r="K105" s="15">
        <f t="shared" si="139"/>
        <v>100</v>
      </c>
      <c r="L105" s="15" t="s">
        <v>10</v>
      </c>
      <c r="M105" s="15" t="s">
        <v>10</v>
      </c>
    </row>
    <row r="106" spans="1:13" s="55" customFormat="1" ht="18" x14ac:dyDescent="0.25">
      <c r="A106" s="53" t="s">
        <v>16</v>
      </c>
      <c r="B106" s="54" t="s">
        <v>310</v>
      </c>
      <c r="C106" s="19">
        <v>29500</v>
      </c>
      <c r="D106" s="19"/>
      <c r="E106" s="19">
        <v>24169</v>
      </c>
      <c r="F106" s="21" t="s">
        <v>10</v>
      </c>
      <c r="G106" s="21" t="s">
        <v>10</v>
      </c>
      <c r="H106" s="19">
        <v>24169</v>
      </c>
      <c r="I106" s="19">
        <v>24169</v>
      </c>
      <c r="J106" s="21">
        <f t="shared" si="138"/>
        <v>0</v>
      </c>
      <c r="K106" s="21">
        <f t="shared" si="139"/>
        <v>100</v>
      </c>
      <c r="L106" s="21" t="s">
        <v>10</v>
      </c>
      <c r="M106" s="21" t="s">
        <v>10</v>
      </c>
    </row>
    <row r="107" spans="1:13" s="10" customFormat="1" ht="42" x14ac:dyDescent="0.25">
      <c r="A107" s="42" t="s">
        <v>114</v>
      </c>
      <c r="B107" s="48" t="s">
        <v>207</v>
      </c>
      <c r="C107" s="35">
        <f t="shared" ref="C107:C108" si="140">C108</f>
        <v>6298924.1699999999</v>
      </c>
      <c r="D107" s="35">
        <f>D108</f>
        <v>157741.07</v>
      </c>
      <c r="E107" s="35">
        <f>E108</f>
        <v>157741.07</v>
      </c>
      <c r="F107" s="9">
        <f t="shared" ref="F107:F111" si="141">E107-D107</f>
        <v>0</v>
      </c>
      <c r="G107" s="9">
        <f t="shared" ref="G107:G111" si="142">E107/D107*100</f>
        <v>100</v>
      </c>
      <c r="H107" s="35">
        <f t="shared" ref="H107:I108" si="143">H108</f>
        <v>157741.07</v>
      </c>
      <c r="I107" s="35">
        <f t="shared" si="143"/>
        <v>157741.07</v>
      </c>
      <c r="J107" s="9">
        <f t="shared" ref="J107" si="144">I107-H107</f>
        <v>0</v>
      </c>
      <c r="K107" s="9">
        <f t="shared" ref="K107" si="145">I107/H107*100</f>
        <v>100</v>
      </c>
      <c r="L107" s="9">
        <f t="shared" ref="L107" si="146">I107-C107</f>
        <v>-6141183.0999999996</v>
      </c>
      <c r="M107" s="9">
        <f t="shared" ref="M107" si="147">I107/C107*100</f>
        <v>2.5042541510703722</v>
      </c>
    </row>
    <row r="108" spans="1:13" s="16" customFormat="1" ht="31.5" x14ac:dyDescent="0.25">
      <c r="A108" s="43" t="s">
        <v>105</v>
      </c>
      <c r="B108" s="27" t="s">
        <v>208</v>
      </c>
      <c r="C108" s="29">
        <f t="shared" si="140"/>
        <v>6298924.1699999999</v>
      </c>
      <c r="D108" s="29">
        <f>D109</f>
        <v>157741.07</v>
      </c>
      <c r="E108" s="29">
        <f>E109</f>
        <v>157741.07</v>
      </c>
      <c r="F108" s="15">
        <f t="shared" si="141"/>
        <v>0</v>
      </c>
      <c r="G108" s="15">
        <f t="shared" si="142"/>
        <v>100</v>
      </c>
      <c r="H108" s="29">
        <f t="shared" si="143"/>
        <v>157741.07</v>
      </c>
      <c r="I108" s="29">
        <f t="shared" si="143"/>
        <v>157741.07</v>
      </c>
      <c r="J108" s="15">
        <f t="shared" ref="J108:J136" si="148">I108-H108</f>
        <v>0</v>
      </c>
      <c r="K108" s="15">
        <f t="shared" ref="K108:K136" si="149">I108/H108*100</f>
        <v>100</v>
      </c>
      <c r="L108" s="15" t="s">
        <v>10</v>
      </c>
      <c r="M108" s="15" t="s">
        <v>10</v>
      </c>
    </row>
    <row r="109" spans="1:13" s="23" customFormat="1" ht="42" x14ac:dyDescent="0.25">
      <c r="A109" s="43" t="s">
        <v>100</v>
      </c>
      <c r="B109" s="27" t="s">
        <v>209</v>
      </c>
      <c r="C109" s="33">
        <f>C110+C118+C121+C130+C134+C132</f>
        <v>6298924.1699999999</v>
      </c>
      <c r="D109" s="33">
        <f>D110+D118+D121+D130+D134</f>
        <v>157741.07</v>
      </c>
      <c r="E109" s="33">
        <f>E110+E118+E121+E130+E134+E132</f>
        <v>157741.07</v>
      </c>
      <c r="F109" s="15">
        <f t="shared" si="141"/>
        <v>0</v>
      </c>
      <c r="G109" s="15">
        <f t="shared" si="142"/>
        <v>100</v>
      </c>
      <c r="H109" s="33">
        <f>H110+H118+H121+H130+H134+H132</f>
        <v>157741.07</v>
      </c>
      <c r="I109" s="33">
        <f>I110+I118+I121+I130+I134+I132</f>
        <v>157741.07</v>
      </c>
      <c r="J109" s="15">
        <f t="shared" si="148"/>
        <v>0</v>
      </c>
      <c r="K109" s="15">
        <f t="shared" si="149"/>
        <v>100</v>
      </c>
      <c r="L109" s="15" t="s">
        <v>10</v>
      </c>
      <c r="M109" s="15" t="s">
        <v>10</v>
      </c>
    </row>
    <row r="110" spans="1:13" s="16" customFormat="1" ht="42" x14ac:dyDescent="0.25">
      <c r="A110" s="43" t="s">
        <v>115</v>
      </c>
      <c r="B110" s="27" t="s">
        <v>210</v>
      </c>
      <c r="C110" s="29">
        <f t="shared" ref="C110" si="150">C111+C115</f>
        <v>44394.6</v>
      </c>
      <c r="D110" s="29">
        <f>D111+D115</f>
        <v>157741.07</v>
      </c>
      <c r="E110" s="29">
        <f>E111+E115</f>
        <v>157741.07</v>
      </c>
      <c r="F110" s="15">
        <f t="shared" si="141"/>
        <v>0</v>
      </c>
      <c r="G110" s="15">
        <f t="shared" si="142"/>
        <v>100</v>
      </c>
      <c r="H110" s="29">
        <f t="shared" ref="H110:I110" si="151">H111+H115</f>
        <v>157741.07</v>
      </c>
      <c r="I110" s="29">
        <f t="shared" si="151"/>
        <v>157741.07</v>
      </c>
      <c r="J110" s="15">
        <f t="shared" si="148"/>
        <v>0</v>
      </c>
      <c r="K110" s="15">
        <f t="shared" si="149"/>
        <v>100</v>
      </c>
      <c r="L110" s="15" t="s">
        <v>10</v>
      </c>
      <c r="M110" s="15" t="s">
        <v>10</v>
      </c>
    </row>
    <row r="111" spans="1:13" s="16" customFormat="1" ht="42" x14ac:dyDescent="0.25">
      <c r="A111" s="43" t="s">
        <v>116</v>
      </c>
      <c r="B111" s="27" t="s">
        <v>211</v>
      </c>
      <c r="C111" s="29">
        <f t="shared" ref="C111" si="152">C112+C113+C114</f>
        <v>44394.6</v>
      </c>
      <c r="D111" s="29">
        <v>0</v>
      </c>
      <c r="E111" s="29">
        <f>E112+E113+E114</f>
        <v>0</v>
      </c>
      <c r="F111" s="15">
        <f t="shared" si="141"/>
        <v>0</v>
      </c>
      <c r="G111" s="15" t="e">
        <f t="shared" si="142"/>
        <v>#DIV/0!</v>
      </c>
      <c r="H111" s="29">
        <f t="shared" ref="H111:I111" si="153">H112+H113+H114</f>
        <v>0</v>
      </c>
      <c r="I111" s="29">
        <f t="shared" si="153"/>
        <v>0</v>
      </c>
      <c r="J111" s="15">
        <f t="shared" si="148"/>
        <v>0</v>
      </c>
      <c r="K111" s="15" t="e">
        <f t="shared" si="149"/>
        <v>#DIV/0!</v>
      </c>
      <c r="L111" s="15" t="s">
        <v>10</v>
      </c>
      <c r="M111" s="15" t="s">
        <v>10</v>
      </c>
    </row>
    <row r="112" spans="1:13" s="23" customFormat="1" x14ac:dyDescent="0.25">
      <c r="A112" s="44" t="s">
        <v>312</v>
      </c>
      <c r="B112" s="54" t="s">
        <v>311</v>
      </c>
      <c r="C112" s="33">
        <v>44394.6</v>
      </c>
      <c r="D112" s="33"/>
      <c r="E112" s="33">
        <v>0</v>
      </c>
      <c r="F112" s="21" t="s">
        <v>10</v>
      </c>
      <c r="G112" s="21" t="s">
        <v>10</v>
      </c>
      <c r="H112" s="33">
        <v>0</v>
      </c>
      <c r="I112" s="33">
        <v>0</v>
      </c>
      <c r="J112" s="21">
        <f t="shared" si="148"/>
        <v>0</v>
      </c>
      <c r="K112" s="21" t="e">
        <f t="shared" si="149"/>
        <v>#DIV/0!</v>
      </c>
      <c r="L112" s="21" t="s">
        <v>10</v>
      </c>
      <c r="M112" s="21" t="s">
        <v>10</v>
      </c>
    </row>
    <row r="113" spans="1:13" s="23" customFormat="1" x14ac:dyDescent="0.25">
      <c r="A113" s="44" t="s">
        <v>52</v>
      </c>
      <c r="B113" s="54" t="s">
        <v>212</v>
      </c>
      <c r="C113" s="33"/>
      <c r="D113" s="33"/>
      <c r="E113" s="33"/>
      <c r="F113" s="21" t="s">
        <v>10</v>
      </c>
      <c r="G113" s="21" t="s">
        <v>10</v>
      </c>
      <c r="H113" s="33"/>
      <c r="I113" s="33"/>
      <c r="J113" s="21">
        <f t="shared" si="148"/>
        <v>0</v>
      </c>
      <c r="K113" s="21"/>
      <c r="L113" s="21" t="s">
        <v>10</v>
      </c>
      <c r="M113" s="21" t="s">
        <v>10</v>
      </c>
    </row>
    <row r="114" spans="1:13" s="23" customFormat="1" x14ac:dyDescent="0.25">
      <c r="A114" s="44" t="s">
        <v>18</v>
      </c>
      <c r="B114" s="54" t="s">
        <v>213</v>
      </c>
      <c r="C114" s="33"/>
      <c r="D114" s="33"/>
      <c r="E114" s="33"/>
      <c r="F114" s="21" t="s">
        <v>10</v>
      </c>
      <c r="G114" s="21" t="s">
        <v>10</v>
      </c>
      <c r="H114" s="33"/>
      <c r="I114" s="33"/>
      <c r="J114" s="21">
        <f t="shared" si="148"/>
        <v>0</v>
      </c>
      <c r="K114" s="21"/>
      <c r="L114" s="21" t="s">
        <v>10</v>
      </c>
      <c r="M114" s="21" t="s">
        <v>10</v>
      </c>
    </row>
    <row r="115" spans="1:13" s="16" customFormat="1" ht="31.5" x14ac:dyDescent="0.25">
      <c r="A115" s="47" t="s">
        <v>99</v>
      </c>
      <c r="B115" s="27" t="s">
        <v>214</v>
      </c>
      <c r="C115" s="29">
        <f t="shared" ref="C115" si="154">C116</f>
        <v>0</v>
      </c>
      <c r="D115" s="29">
        <v>157741.07</v>
      </c>
      <c r="E115" s="29">
        <f>E116+E117</f>
        <v>157741.07</v>
      </c>
      <c r="F115" s="15">
        <f t="shared" ref="F115" si="155">E115-D115</f>
        <v>0</v>
      </c>
      <c r="G115" s="15"/>
      <c r="H115" s="29">
        <f>H116+H117</f>
        <v>157741.07</v>
      </c>
      <c r="I115" s="29">
        <f>I116+I117</f>
        <v>157741.07</v>
      </c>
      <c r="J115" s="15">
        <f t="shared" si="148"/>
        <v>0</v>
      </c>
      <c r="K115" s="15"/>
      <c r="L115" s="15" t="s">
        <v>10</v>
      </c>
      <c r="M115" s="15" t="s">
        <v>10</v>
      </c>
    </row>
    <row r="116" spans="1:13" s="56" customFormat="1" ht="11.25" x14ac:dyDescent="0.2">
      <c r="A116" s="37" t="s">
        <v>91</v>
      </c>
      <c r="B116" s="54" t="s">
        <v>215</v>
      </c>
      <c r="C116" s="33"/>
      <c r="D116" s="33"/>
      <c r="E116" s="33">
        <v>105366.07</v>
      </c>
      <c r="F116" s="21" t="s">
        <v>10</v>
      </c>
      <c r="G116" s="21" t="s">
        <v>10</v>
      </c>
      <c r="H116" s="33">
        <v>105366.07</v>
      </c>
      <c r="I116" s="33">
        <v>105366.07</v>
      </c>
      <c r="J116" s="21">
        <f t="shared" si="148"/>
        <v>0</v>
      </c>
      <c r="K116" s="21"/>
      <c r="L116" s="21" t="s">
        <v>10</v>
      </c>
      <c r="M116" s="21" t="s">
        <v>10</v>
      </c>
    </row>
    <row r="117" spans="1:13" s="56" customFormat="1" ht="18" x14ac:dyDescent="0.2">
      <c r="A117" s="37" t="s">
        <v>16</v>
      </c>
      <c r="B117" s="54" t="s">
        <v>334</v>
      </c>
      <c r="C117" s="33"/>
      <c r="D117" s="33"/>
      <c r="E117" s="33">
        <v>52375</v>
      </c>
      <c r="F117" s="21"/>
      <c r="G117" s="21"/>
      <c r="H117" s="33">
        <v>52375</v>
      </c>
      <c r="I117" s="33">
        <v>52375</v>
      </c>
      <c r="J117" s="21"/>
      <c r="K117" s="21"/>
      <c r="L117" s="21"/>
      <c r="M117" s="21"/>
    </row>
    <row r="118" spans="1:13" s="41" customFormat="1" ht="52.5" x14ac:dyDescent="0.2">
      <c r="A118" s="36" t="s">
        <v>117</v>
      </c>
      <c r="B118" s="48" t="s">
        <v>216</v>
      </c>
      <c r="C118" s="57">
        <f t="shared" ref="C118:C119" si="156">C119</f>
        <v>0</v>
      </c>
      <c r="D118" s="57">
        <f>D119</f>
        <v>0</v>
      </c>
      <c r="E118" s="57">
        <f>E119</f>
        <v>0</v>
      </c>
      <c r="F118" s="9">
        <f t="shared" ref="F118:F119" si="157">E118-D118</f>
        <v>0</v>
      </c>
      <c r="G118" s="9"/>
      <c r="H118" s="57">
        <f t="shared" ref="H118:I119" si="158">H119</f>
        <v>0</v>
      </c>
      <c r="I118" s="57">
        <f t="shared" si="158"/>
        <v>0</v>
      </c>
      <c r="J118" s="9">
        <f t="shared" si="148"/>
        <v>0</v>
      </c>
      <c r="K118" s="9"/>
      <c r="L118" s="9" t="s">
        <v>10</v>
      </c>
      <c r="M118" s="9" t="s">
        <v>10</v>
      </c>
    </row>
    <row r="119" spans="1:13" s="56" customFormat="1" ht="31.5" hidden="1" x14ac:dyDescent="0.2">
      <c r="A119" s="47" t="s">
        <v>99</v>
      </c>
      <c r="B119" s="27" t="s">
        <v>217</v>
      </c>
      <c r="C119" s="58">
        <f t="shared" si="156"/>
        <v>0</v>
      </c>
      <c r="D119" s="59"/>
      <c r="E119" s="58">
        <f>E120</f>
        <v>0</v>
      </c>
      <c r="F119" s="15">
        <f t="shared" si="157"/>
        <v>0</v>
      </c>
      <c r="G119" s="15"/>
      <c r="H119" s="58">
        <f t="shared" si="158"/>
        <v>0</v>
      </c>
      <c r="I119" s="58">
        <f t="shared" si="158"/>
        <v>0</v>
      </c>
      <c r="J119" s="15">
        <f t="shared" si="148"/>
        <v>0</v>
      </c>
      <c r="K119" s="15"/>
      <c r="L119" s="15" t="s">
        <v>10</v>
      </c>
      <c r="M119" s="15" t="s">
        <v>10</v>
      </c>
    </row>
    <row r="120" spans="1:13" s="56" customFormat="1" ht="11.25" hidden="1" x14ac:dyDescent="0.2">
      <c r="A120" s="37" t="s">
        <v>91</v>
      </c>
      <c r="B120" s="54" t="s">
        <v>218</v>
      </c>
      <c r="C120" s="59"/>
      <c r="D120" s="59"/>
      <c r="E120" s="59"/>
      <c r="F120" s="21" t="s">
        <v>10</v>
      </c>
      <c r="G120" s="21" t="s">
        <v>10</v>
      </c>
      <c r="H120" s="59"/>
      <c r="I120" s="59"/>
      <c r="J120" s="21">
        <f t="shared" si="148"/>
        <v>0</v>
      </c>
      <c r="K120" s="21"/>
      <c r="L120" s="21" t="s">
        <v>10</v>
      </c>
      <c r="M120" s="21" t="s">
        <v>10</v>
      </c>
    </row>
    <row r="121" spans="1:13" s="62" customFormat="1" ht="39.75" hidden="1" customHeight="1" x14ac:dyDescent="0.2">
      <c r="A121" s="60" t="s">
        <v>75</v>
      </c>
      <c r="B121" s="31" t="s">
        <v>219</v>
      </c>
      <c r="C121" s="61">
        <f t="shared" ref="C121" si="159">C122+C128</f>
        <v>1690910</v>
      </c>
      <c r="D121" s="61">
        <f>D122+D128</f>
        <v>0</v>
      </c>
      <c r="E121" s="61">
        <f>E122+E128</f>
        <v>0</v>
      </c>
      <c r="F121" s="15">
        <f t="shared" ref="F121:F122" si="160">E121-D121</f>
        <v>0</v>
      </c>
      <c r="G121" s="15" t="e">
        <f t="shared" ref="G121:G122" si="161">E121/D121*100</f>
        <v>#DIV/0!</v>
      </c>
      <c r="H121" s="61">
        <f t="shared" ref="H121:I121" si="162">H122+H128</f>
        <v>0</v>
      </c>
      <c r="I121" s="61">
        <f t="shared" si="162"/>
        <v>0</v>
      </c>
      <c r="J121" s="15">
        <f t="shared" si="148"/>
        <v>0</v>
      </c>
      <c r="K121" s="15" t="e">
        <f t="shared" si="149"/>
        <v>#DIV/0!</v>
      </c>
      <c r="L121" s="15" t="s">
        <v>10</v>
      </c>
      <c r="M121" s="15" t="s">
        <v>10</v>
      </c>
    </row>
    <row r="122" spans="1:13" s="63" customFormat="1" ht="31.5" hidden="1" x14ac:dyDescent="0.2">
      <c r="A122" s="47" t="s">
        <v>76</v>
      </c>
      <c r="B122" s="31" t="s">
        <v>220</v>
      </c>
      <c r="C122" s="58">
        <f t="shared" ref="C122" si="163">C123+C124+C126+C125+C127</f>
        <v>1540910</v>
      </c>
      <c r="D122" s="58">
        <v>0</v>
      </c>
      <c r="E122" s="58">
        <f>E123+E124+E126+E125+E127</f>
        <v>0</v>
      </c>
      <c r="F122" s="15">
        <f t="shared" si="160"/>
        <v>0</v>
      </c>
      <c r="G122" s="15" t="e">
        <f t="shared" si="161"/>
        <v>#DIV/0!</v>
      </c>
      <c r="H122" s="58">
        <f t="shared" ref="H122:I122" si="164">H123+H124+H126+H125+H127</f>
        <v>0</v>
      </c>
      <c r="I122" s="58">
        <f t="shared" si="164"/>
        <v>0</v>
      </c>
      <c r="J122" s="15">
        <f t="shared" si="148"/>
        <v>0</v>
      </c>
      <c r="K122" s="15" t="e">
        <f t="shared" si="149"/>
        <v>#DIV/0!</v>
      </c>
      <c r="L122" s="15" t="s">
        <v>10</v>
      </c>
      <c r="M122" s="15" t="s">
        <v>10</v>
      </c>
    </row>
    <row r="123" spans="1:13" s="56" customFormat="1" ht="11.25" hidden="1" x14ac:dyDescent="0.2">
      <c r="A123" s="37" t="s">
        <v>15</v>
      </c>
      <c r="B123" s="30" t="s">
        <v>221</v>
      </c>
      <c r="C123" s="59"/>
      <c r="D123" s="59"/>
      <c r="E123" s="59"/>
      <c r="F123" s="64"/>
      <c r="G123" s="64"/>
      <c r="H123" s="59"/>
      <c r="I123" s="59"/>
      <c r="J123" s="21">
        <f t="shared" si="148"/>
        <v>0</v>
      </c>
      <c r="K123" s="21"/>
      <c r="L123" s="21" t="s">
        <v>10</v>
      </c>
      <c r="M123" s="21" t="s">
        <v>10</v>
      </c>
    </row>
    <row r="124" spans="1:13" s="56" customFormat="1" ht="11.25" hidden="1" x14ac:dyDescent="0.2">
      <c r="A124" s="37" t="s">
        <v>19</v>
      </c>
      <c r="B124" s="30" t="s">
        <v>222</v>
      </c>
      <c r="C124" s="59"/>
      <c r="D124" s="59"/>
      <c r="E124" s="59"/>
      <c r="F124" s="64"/>
      <c r="G124" s="64"/>
      <c r="H124" s="59"/>
      <c r="I124" s="59"/>
      <c r="J124" s="21">
        <f t="shared" si="148"/>
        <v>0</v>
      </c>
      <c r="K124" s="21"/>
      <c r="L124" s="21" t="s">
        <v>10</v>
      </c>
      <c r="M124" s="21" t="s">
        <v>10</v>
      </c>
    </row>
    <row r="125" spans="1:13" s="56" customFormat="1" ht="18" hidden="1" x14ac:dyDescent="0.2">
      <c r="A125" s="37" t="s">
        <v>92</v>
      </c>
      <c r="B125" s="30" t="s">
        <v>223</v>
      </c>
      <c r="C125" s="59"/>
      <c r="D125" s="59"/>
      <c r="E125" s="59"/>
      <c r="F125" s="21" t="s">
        <v>10</v>
      </c>
      <c r="G125" s="21" t="s">
        <v>10</v>
      </c>
      <c r="H125" s="59"/>
      <c r="I125" s="59"/>
      <c r="J125" s="21">
        <f t="shared" si="148"/>
        <v>0</v>
      </c>
      <c r="K125" s="21"/>
      <c r="L125" s="21" t="s">
        <v>10</v>
      </c>
      <c r="M125" s="21" t="s">
        <v>10</v>
      </c>
    </row>
    <row r="126" spans="1:13" s="56" customFormat="1" ht="11.25" hidden="1" x14ac:dyDescent="0.2">
      <c r="A126" s="37" t="s">
        <v>91</v>
      </c>
      <c r="B126" s="30" t="s">
        <v>224</v>
      </c>
      <c r="C126" s="59">
        <v>1540910</v>
      </c>
      <c r="D126" s="59"/>
      <c r="E126" s="59">
        <v>0</v>
      </c>
      <c r="F126" s="21" t="s">
        <v>10</v>
      </c>
      <c r="G126" s="21" t="s">
        <v>10</v>
      </c>
      <c r="H126" s="59">
        <v>0</v>
      </c>
      <c r="I126" s="59">
        <v>0</v>
      </c>
      <c r="J126" s="21">
        <f t="shared" si="148"/>
        <v>0</v>
      </c>
      <c r="K126" s="21" t="e">
        <f t="shared" si="149"/>
        <v>#DIV/0!</v>
      </c>
      <c r="L126" s="21" t="s">
        <v>10</v>
      </c>
      <c r="M126" s="21" t="s">
        <v>10</v>
      </c>
    </row>
    <row r="127" spans="1:13" s="56" customFormat="1" ht="18" hidden="1" x14ac:dyDescent="0.2">
      <c r="A127" s="37" t="s">
        <v>16</v>
      </c>
      <c r="B127" s="30" t="s">
        <v>225</v>
      </c>
      <c r="C127" s="59"/>
      <c r="D127" s="59"/>
      <c r="E127" s="59"/>
      <c r="F127" s="21" t="s">
        <v>10</v>
      </c>
      <c r="G127" s="21" t="s">
        <v>10</v>
      </c>
      <c r="H127" s="59"/>
      <c r="I127" s="59"/>
      <c r="J127" s="21">
        <f t="shared" si="148"/>
        <v>0</v>
      </c>
      <c r="K127" s="21"/>
      <c r="L127" s="21" t="s">
        <v>10</v>
      </c>
      <c r="M127" s="21" t="s">
        <v>10</v>
      </c>
    </row>
    <row r="128" spans="1:13" s="63" customFormat="1" ht="45" hidden="1" x14ac:dyDescent="0.2">
      <c r="A128" s="65" t="s">
        <v>77</v>
      </c>
      <c r="B128" s="31" t="s">
        <v>226</v>
      </c>
      <c r="C128" s="58">
        <f t="shared" ref="C128" si="165">C129</f>
        <v>150000</v>
      </c>
      <c r="D128" s="58">
        <v>0</v>
      </c>
      <c r="E128" s="58">
        <f>E129</f>
        <v>0</v>
      </c>
      <c r="F128" s="15">
        <f t="shared" ref="F128" si="166">E128-D128</f>
        <v>0</v>
      </c>
      <c r="G128" s="15" t="e">
        <f t="shared" ref="G128" si="167">E128/D128*100</f>
        <v>#DIV/0!</v>
      </c>
      <c r="H128" s="58">
        <f t="shared" ref="H128:I128" si="168">H129</f>
        <v>0</v>
      </c>
      <c r="I128" s="58">
        <f t="shared" si="168"/>
        <v>0</v>
      </c>
      <c r="J128" s="15">
        <f t="shared" si="148"/>
        <v>0</v>
      </c>
      <c r="K128" s="15" t="e">
        <f t="shared" si="149"/>
        <v>#DIV/0!</v>
      </c>
      <c r="L128" s="15" t="s">
        <v>10</v>
      </c>
      <c r="M128" s="15" t="s">
        <v>10</v>
      </c>
    </row>
    <row r="129" spans="1:13" s="56" customFormat="1" ht="11.25" hidden="1" x14ac:dyDescent="0.2">
      <c r="A129" s="37" t="s">
        <v>91</v>
      </c>
      <c r="B129" s="30" t="s">
        <v>227</v>
      </c>
      <c r="C129" s="59">
        <v>150000</v>
      </c>
      <c r="D129" s="59"/>
      <c r="E129" s="59">
        <v>0</v>
      </c>
      <c r="F129" s="21" t="s">
        <v>10</v>
      </c>
      <c r="G129" s="21" t="s">
        <v>10</v>
      </c>
      <c r="H129" s="59">
        <v>0</v>
      </c>
      <c r="I129" s="59">
        <v>0</v>
      </c>
      <c r="J129" s="21">
        <f t="shared" si="148"/>
        <v>0</v>
      </c>
      <c r="K129" s="21" t="e">
        <f t="shared" si="149"/>
        <v>#DIV/0!</v>
      </c>
      <c r="L129" s="21" t="s">
        <v>10</v>
      </c>
      <c r="M129" s="21" t="s">
        <v>10</v>
      </c>
    </row>
    <row r="130" spans="1:13" s="41" customFormat="1" ht="32.25" hidden="1" customHeight="1" x14ac:dyDescent="0.2">
      <c r="A130" s="42" t="s">
        <v>118</v>
      </c>
      <c r="B130" s="24" t="s">
        <v>226</v>
      </c>
      <c r="C130" s="57">
        <f t="shared" ref="C130" si="169">C131</f>
        <v>0</v>
      </c>
      <c r="D130" s="57"/>
      <c r="E130" s="57">
        <f>E131</f>
        <v>0</v>
      </c>
      <c r="F130" s="9">
        <f t="shared" ref="F130" si="170">E130-D130</f>
        <v>0</v>
      </c>
      <c r="G130" s="9"/>
      <c r="H130" s="57">
        <f t="shared" ref="H130:I130" si="171">H131</f>
        <v>0</v>
      </c>
      <c r="I130" s="57">
        <f t="shared" si="171"/>
        <v>0</v>
      </c>
      <c r="J130" s="9">
        <f t="shared" si="148"/>
        <v>0</v>
      </c>
      <c r="K130" s="9"/>
      <c r="L130" s="9" t="s">
        <v>10</v>
      </c>
      <c r="M130" s="9" t="s">
        <v>10</v>
      </c>
    </row>
    <row r="131" spans="1:13" s="23" customFormat="1" hidden="1" x14ac:dyDescent="0.25">
      <c r="A131" s="44" t="s">
        <v>52</v>
      </c>
      <c r="B131" s="30" t="s">
        <v>227</v>
      </c>
      <c r="C131" s="19"/>
      <c r="D131" s="19"/>
      <c r="E131" s="19"/>
      <c r="F131" s="21" t="s">
        <v>10</v>
      </c>
      <c r="G131" s="21" t="s">
        <v>10</v>
      </c>
      <c r="H131" s="19"/>
      <c r="I131" s="19"/>
      <c r="J131" s="21">
        <f t="shared" si="148"/>
        <v>0</v>
      </c>
      <c r="K131" s="21"/>
      <c r="L131" s="21" t="s">
        <v>10</v>
      </c>
      <c r="M131" s="21" t="s">
        <v>10</v>
      </c>
    </row>
    <row r="132" spans="1:13" s="10" customFormat="1" ht="31.5" hidden="1" x14ac:dyDescent="0.25">
      <c r="A132" s="42" t="s">
        <v>118</v>
      </c>
      <c r="B132" s="24" t="s">
        <v>228</v>
      </c>
      <c r="C132" s="25">
        <f>C133</f>
        <v>0</v>
      </c>
      <c r="D132" s="25"/>
      <c r="E132" s="25"/>
      <c r="F132" s="9"/>
      <c r="G132" s="9"/>
      <c r="H132" s="25">
        <f>H133</f>
        <v>0</v>
      </c>
      <c r="I132" s="25">
        <f>I133</f>
        <v>0</v>
      </c>
      <c r="J132" s="9">
        <f t="shared" si="148"/>
        <v>0</v>
      </c>
      <c r="K132" s="9"/>
      <c r="L132" s="9" t="s">
        <v>10</v>
      </c>
      <c r="M132" s="9" t="s">
        <v>10</v>
      </c>
    </row>
    <row r="133" spans="1:13" s="23" customFormat="1" hidden="1" x14ac:dyDescent="0.25">
      <c r="A133" s="44" t="s">
        <v>52</v>
      </c>
      <c r="B133" s="30" t="s">
        <v>228</v>
      </c>
      <c r="C133" s="19"/>
      <c r="D133" s="19"/>
      <c r="E133" s="19"/>
      <c r="F133" s="21"/>
      <c r="G133" s="21"/>
      <c r="H133" s="19"/>
      <c r="I133" s="19"/>
      <c r="J133" s="21">
        <f t="shared" si="148"/>
        <v>0</v>
      </c>
      <c r="K133" s="21"/>
      <c r="L133" s="21" t="s">
        <v>10</v>
      </c>
      <c r="M133" s="21" t="s">
        <v>10</v>
      </c>
    </row>
    <row r="134" spans="1:13" s="66" customFormat="1" ht="52.5" x14ac:dyDescent="0.25">
      <c r="A134" s="42" t="s">
        <v>119</v>
      </c>
      <c r="B134" s="24" t="s">
        <v>229</v>
      </c>
      <c r="C134" s="25">
        <f t="shared" ref="C134:C135" si="172">C135</f>
        <v>4563619.57</v>
      </c>
      <c r="D134" s="25">
        <f>D135</f>
        <v>0</v>
      </c>
      <c r="E134" s="25">
        <f>E135</f>
        <v>0</v>
      </c>
      <c r="F134" s="9">
        <f t="shared" ref="F134:F135" si="173">E134-D134</f>
        <v>0</v>
      </c>
      <c r="G134" s="9" t="e">
        <f t="shared" ref="G134:G135" si="174">E134/D134*100</f>
        <v>#DIV/0!</v>
      </c>
      <c r="H134" s="25">
        <f t="shared" ref="H134:I137" si="175">H135</f>
        <v>0</v>
      </c>
      <c r="I134" s="25">
        <f t="shared" si="175"/>
        <v>0</v>
      </c>
      <c r="J134" s="9">
        <f t="shared" si="148"/>
        <v>0</v>
      </c>
      <c r="K134" s="9" t="e">
        <f t="shared" si="149"/>
        <v>#DIV/0!</v>
      </c>
      <c r="L134" s="9" t="s">
        <v>10</v>
      </c>
      <c r="M134" s="9" t="s">
        <v>10</v>
      </c>
    </row>
    <row r="135" spans="1:13" s="16" customFormat="1" ht="31.5" x14ac:dyDescent="0.25">
      <c r="A135" s="47" t="s">
        <v>99</v>
      </c>
      <c r="B135" s="31" t="s">
        <v>230</v>
      </c>
      <c r="C135" s="28">
        <f t="shared" si="172"/>
        <v>4563619.57</v>
      </c>
      <c r="D135" s="28">
        <v>0</v>
      </c>
      <c r="E135" s="28">
        <f>E136</f>
        <v>0</v>
      </c>
      <c r="F135" s="15">
        <f t="shared" si="173"/>
        <v>0</v>
      </c>
      <c r="G135" s="15" t="e">
        <f t="shared" si="174"/>
        <v>#DIV/0!</v>
      </c>
      <c r="H135" s="28">
        <f t="shared" si="175"/>
        <v>0</v>
      </c>
      <c r="I135" s="28">
        <f t="shared" si="175"/>
        <v>0</v>
      </c>
      <c r="J135" s="15">
        <f t="shared" si="148"/>
        <v>0</v>
      </c>
      <c r="K135" s="15" t="e">
        <f t="shared" si="149"/>
        <v>#DIV/0!</v>
      </c>
      <c r="L135" s="15" t="s">
        <v>10</v>
      </c>
      <c r="M135" s="15" t="s">
        <v>10</v>
      </c>
    </row>
    <row r="136" spans="1:13" s="23" customFormat="1" ht="17.25" customHeight="1" x14ac:dyDescent="0.25">
      <c r="A136" s="37" t="s">
        <v>120</v>
      </c>
      <c r="B136" s="30" t="s">
        <v>231</v>
      </c>
      <c r="C136" s="20">
        <v>4563619.57</v>
      </c>
      <c r="D136" s="20"/>
      <c r="E136" s="20">
        <v>0</v>
      </c>
      <c r="F136" s="21" t="s">
        <v>10</v>
      </c>
      <c r="G136" s="21" t="s">
        <v>10</v>
      </c>
      <c r="H136" s="20">
        <v>0</v>
      </c>
      <c r="I136" s="20">
        <v>0</v>
      </c>
      <c r="J136" s="21">
        <f t="shared" si="148"/>
        <v>0</v>
      </c>
      <c r="K136" s="21" t="e">
        <f t="shared" si="149"/>
        <v>#DIV/0!</v>
      </c>
      <c r="L136" s="21" t="s">
        <v>10</v>
      </c>
      <c r="M136" s="21" t="s">
        <v>10</v>
      </c>
    </row>
    <row r="137" spans="1:13" s="23" customFormat="1" ht="53.25" customHeight="1" x14ac:dyDescent="0.25">
      <c r="A137" s="36" t="s">
        <v>336</v>
      </c>
      <c r="B137" s="24" t="s">
        <v>338</v>
      </c>
      <c r="C137" s="8">
        <v>0</v>
      </c>
      <c r="D137" s="8">
        <v>150000</v>
      </c>
      <c r="E137" s="8">
        <f>E138</f>
        <v>150000</v>
      </c>
      <c r="F137" s="9">
        <f t="shared" ref="F137" si="176">E137-D137</f>
        <v>0</v>
      </c>
      <c r="G137" s="9">
        <f t="shared" ref="G137" si="177">E137/D137*100</f>
        <v>100</v>
      </c>
      <c r="H137" s="25">
        <f t="shared" si="175"/>
        <v>150000</v>
      </c>
      <c r="I137" s="25">
        <f t="shared" si="175"/>
        <v>150000</v>
      </c>
      <c r="J137" s="9">
        <f t="shared" ref="J137" si="178">I137-H137</f>
        <v>0</v>
      </c>
      <c r="K137" s="9">
        <f t="shared" ref="K137" si="179">I137/H137*100</f>
        <v>100</v>
      </c>
      <c r="L137" s="9" t="s">
        <v>10</v>
      </c>
      <c r="M137" s="9" t="s">
        <v>10</v>
      </c>
    </row>
    <row r="138" spans="1:13" s="23" customFormat="1" ht="17.25" customHeight="1" x14ac:dyDescent="0.25">
      <c r="A138" s="37" t="s">
        <v>339</v>
      </c>
      <c r="B138" s="30" t="s">
        <v>337</v>
      </c>
      <c r="C138" s="20"/>
      <c r="D138" s="20"/>
      <c r="E138" s="20">
        <f>E139</f>
        <v>150000</v>
      </c>
      <c r="F138" s="21"/>
      <c r="G138" s="21"/>
      <c r="H138" s="20">
        <f>H139</f>
        <v>150000</v>
      </c>
      <c r="I138" s="20">
        <f>I139</f>
        <v>150000</v>
      </c>
      <c r="J138" s="21"/>
      <c r="K138" s="21"/>
      <c r="L138" s="21"/>
      <c r="M138" s="21"/>
    </row>
    <row r="139" spans="1:13" s="23" customFormat="1" ht="17.25" customHeight="1" x14ac:dyDescent="0.25">
      <c r="A139" s="37" t="s">
        <v>52</v>
      </c>
      <c r="B139" s="30" t="s">
        <v>335</v>
      </c>
      <c r="C139" s="20"/>
      <c r="D139" s="20"/>
      <c r="E139" s="20">
        <v>150000</v>
      </c>
      <c r="F139" s="21"/>
      <c r="G139" s="21"/>
      <c r="H139" s="20">
        <v>150000</v>
      </c>
      <c r="I139" s="20">
        <v>150000</v>
      </c>
      <c r="J139" s="21"/>
      <c r="K139" s="21"/>
      <c r="L139" s="21"/>
      <c r="M139" s="21"/>
    </row>
    <row r="140" spans="1:13" s="10" customFormat="1" x14ac:dyDescent="0.25">
      <c r="A140" s="34" t="s">
        <v>22</v>
      </c>
      <c r="B140" s="24" t="s">
        <v>232</v>
      </c>
      <c r="C140" s="35">
        <f t="shared" ref="C140:C142" si="180">C141</f>
        <v>6494.61</v>
      </c>
      <c r="D140" s="35">
        <f>D142</f>
        <v>37430</v>
      </c>
      <c r="E140" s="35">
        <f>E141</f>
        <v>37430</v>
      </c>
      <c r="F140" s="9">
        <f>E140-D140</f>
        <v>0</v>
      </c>
      <c r="G140" s="9">
        <f>E140/D140*100</f>
        <v>100</v>
      </c>
      <c r="H140" s="35">
        <f t="shared" ref="H140:I142" si="181">H141</f>
        <v>37430</v>
      </c>
      <c r="I140" s="35">
        <f t="shared" si="181"/>
        <v>37430</v>
      </c>
      <c r="J140" s="9">
        <f t="shared" ref="J140:J214" si="182">I140-H140</f>
        <v>0</v>
      </c>
      <c r="K140" s="9">
        <f t="shared" si="126"/>
        <v>100</v>
      </c>
      <c r="L140" s="9">
        <f t="shared" ref="L140" si="183">I140-C140</f>
        <v>30935.39</v>
      </c>
      <c r="M140" s="9">
        <f t="shared" ref="M140" si="184">I140/C140*100</f>
        <v>576.32405948933047</v>
      </c>
    </row>
    <row r="141" spans="1:13" s="16" customFormat="1" ht="22.5" x14ac:dyDescent="0.25">
      <c r="A141" s="67" t="s">
        <v>78</v>
      </c>
      <c r="B141" s="31" t="s">
        <v>233</v>
      </c>
      <c r="C141" s="29">
        <f t="shared" si="180"/>
        <v>6494.61</v>
      </c>
      <c r="D141" s="29">
        <f>D142</f>
        <v>37430</v>
      </c>
      <c r="E141" s="29">
        <f>E142</f>
        <v>37430</v>
      </c>
      <c r="F141" s="15">
        <f>E141-D141</f>
        <v>0</v>
      </c>
      <c r="G141" s="15">
        <f>E141/D141*100</f>
        <v>100</v>
      </c>
      <c r="H141" s="29">
        <f t="shared" si="181"/>
        <v>37430</v>
      </c>
      <c r="I141" s="29">
        <f t="shared" si="181"/>
        <v>37430</v>
      </c>
      <c r="J141" s="15">
        <f t="shared" ref="J141" si="185">I141-H141</f>
        <v>0</v>
      </c>
      <c r="K141" s="15">
        <f t="shared" ref="K141" si="186">I141/H141*100</f>
        <v>100</v>
      </c>
      <c r="L141" s="15" t="s">
        <v>10</v>
      </c>
      <c r="M141" s="15" t="s">
        <v>10</v>
      </c>
    </row>
    <row r="142" spans="1:13" s="16" customFormat="1" ht="32.25" x14ac:dyDescent="0.25">
      <c r="A142" s="26" t="s">
        <v>23</v>
      </c>
      <c r="B142" s="31" t="s">
        <v>234</v>
      </c>
      <c r="C142" s="28">
        <f t="shared" si="180"/>
        <v>6494.61</v>
      </c>
      <c r="D142" s="28">
        <f t="shared" ref="D142" si="187">D143</f>
        <v>37430</v>
      </c>
      <c r="E142" s="28">
        <f>E143</f>
        <v>37430</v>
      </c>
      <c r="F142" s="15">
        <f>E142-D142</f>
        <v>0</v>
      </c>
      <c r="G142" s="15">
        <f>E142/D142*100</f>
        <v>100</v>
      </c>
      <c r="H142" s="28">
        <f t="shared" si="181"/>
        <v>37430</v>
      </c>
      <c r="I142" s="28">
        <f t="shared" si="181"/>
        <v>37430</v>
      </c>
      <c r="J142" s="15">
        <f t="shared" si="182"/>
        <v>0</v>
      </c>
      <c r="K142" s="15">
        <f t="shared" si="126"/>
        <v>100</v>
      </c>
      <c r="L142" s="15" t="s">
        <v>10</v>
      </c>
      <c r="M142" s="15" t="s">
        <v>10</v>
      </c>
    </row>
    <row r="143" spans="1:13" s="16" customFormat="1" ht="31.5" x14ac:dyDescent="0.25">
      <c r="A143" s="68" t="s">
        <v>59</v>
      </c>
      <c r="B143" s="31" t="s">
        <v>235</v>
      </c>
      <c r="C143" s="28">
        <f>C144+C145+C146</f>
        <v>6494.61</v>
      </c>
      <c r="D143" s="28">
        <v>37430</v>
      </c>
      <c r="E143" s="28">
        <f>E144+E145+E146</f>
        <v>37430</v>
      </c>
      <c r="F143" s="15">
        <f>E143-D143</f>
        <v>0</v>
      </c>
      <c r="G143" s="15">
        <f>E143/D143*100</f>
        <v>100</v>
      </c>
      <c r="H143" s="28">
        <f>H144+H145+H146</f>
        <v>37430</v>
      </c>
      <c r="I143" s="28">
        <f>I144+I145+I146</f>
        <v>37430</v>
      </c>
      <c r="J143" s="15">
        <f t="shared" ref="J143:J144" si="188">I143-H143</f>
        <v>0</v>
      </c>
      <c r="K143" s="15">
        <f t="shared" ref="K143:K144" si="189">I143/H143*100</f>
        <v>100</v>
      </c>
      <c r="L143" s="15" t="s">
        <v>10</v>
      </c>
      <c r="M143" s="15" t="s">
        <v>10</v>
      </c>
    </row>
    <row r="144" spans="1:13" s="23" customFormat="1" ht="18" x14ac:dyDescent="0.25">
      <c r="A144" s="69" t="s">
        <v>120</v>
      </c>
      <c r="B144" s="30" t="s">
        <v>320</v>
      </c>
      <c r="C144" s="19">
        <v>6494.61</v>
      </c>
      <c r="D144" s="19"/>
      <c r="E144" s="19">
        <v>1738</v>
      </c>
      <c r="F144" s="21" t="s">
        <v>10</v>
      </c>
      <c r="G144" s="21" t="s">
        <v>10</v>
      </c>
      <c r="H144" s="19">
        <v>1738</v>
      </c>
      <c r="I144" s="19">
        <v>1738</v>
      </c>
      <c r="J144" s="21">
        <f t="shared" si="188"/>
        <v>0</v>
      </c>
      <c r="K144" s="21">
        <f t="shared" si="189"/>
        <v>100</v>
      </c>
      <c r="L144" s="22" t="s">
        <v>10</v>
      </c>
      <c r="M144" s="22" t="s">
        <v>10</v>
      </c>
    </row>
    <row r="145" spans="1:13" s="23" customFormat="1" x14ac:dyDescent="0.25">
      <c r="A145" s="69" t="s">
        <v>91</v>
      </c>
      <c r="B145" s="30" t="s">
        <v>333</v>
      </c>
      <c r="C145" s="19">
        <v>0</v>
      </c>
      <c r="D145" s="19"/>
      <c r="E145" s="19">
        <v>1600</v>
      </c>
      <c r="F145" s="21"/>
      <c r="G145" s="21"/>
      <c r="H145" s="19">
        <v>1600</v>
      </c>
      <c r="I145" s="19">
        <v>1600</v>
      </c>
      <c r="J145" s="21"/>
      <c r="K145" s="21"/>
      <c r="L145" s="22"/>
      <c r="M145" s="22"/>
    </row>
    <row r="146" spans="1:13" s="23" customFormat="1" ht="18" x14ac:dyDescent="0.25">
      <c r="A146" s="69" t="s">
        <v>16</v>
      </c>
      <c r="B146" s="30" t="s">
        <v>332</v>
      </c>
      <c r="C146" s="19">
        <v>0</v>
      </c>
      <c r="D146" s="19"/>
      <c r="E146" s="19">
        <v>34092</v>
      </c>
      <c r="F146" s="21"/>
      <c r="G146" s="21"/>
      <c r="H146" s="19">
        <v>34092</v>
      </c>
      <c r="I146" s="19">
        <v>34092</v>
      </c>
      <c r="J146" s="21"/>
      <c r="K146" s="21"/>
      <c r="L146" s="22"/>
      <c r="M146" s="22"/>
    </row>
    <row r="147" spans="1:13" s="10" customFormat="1" x14ac:dyDescent="0.25">
      <c r="A147" s="34" t="s">
        <v>20</v>
      </c>
      <c r="B147" s="24" t="s">
        <v>236</v>
      </c>
      <c r="C147" s="35">
        <f t="shared" ref="C147" si="190">C149+C155+C160+C167</f>
        <v>927092.63</v>
      </c>
      <c r="D147" s="35">
        <f>D149+D155+D160+D167</f>
        <v>954625.32</v>
      </c>
      <c r="E147" s="35">
        <f>E149+E155+E160+E167</f>
        <v>954625.32</v>
      </c>
      <c r="F147" s="9">
        <f>E147-D147</f>
        <v>0</v>
      </c>
      <c r="G147" s="9">
        <f>E147/D147*100</f>
        <v>100</v>
      </c>
      <c r="H147" s="35">
        <f t="shared" ref="H147:I147" si="191">H149+H155+H160+H167</f>
        <v>954625.32</v>
      </c>
      <c r="I147" s="35">
        <f t="shared" si="191"/>
        <v>954625.32</v>
      </c>
      <c r="J147" s="9">
        <f t="shared" si="182"/>
        <v>0</v>
      </c>
      <c r="K147" s="9">
        <f t="shared" si="126"/>
        <v>100</v>
      </c>
      <c r="L147" s="9">
        <f t="shared" si="127"/>
        <v>27532.689999999944</v>
      </c>
      <c r="M147" s="9">
        <f t="shared" si="128"/>
        <v>102.96978846655269</v>
      </c>
    </row>
    <row r="148" spans="1:13" s="10" customFormat="1" x14ac:dyDescent="0.25">
      <c r="A148" s="70" t="s">
        <v>129</v>
      </c>
      <c r="B148" s="24"/>
      <c r="C148" s="35">
        <f>C147/C10*100</f>
        <v>6.3095894150651661</v>
      </c>
      <c r="D148" s="35">
        <f>D147/D10*100</f>
        <v>9.8746387553982071</v>
      </c>
      <c r="E148" s="35">
        <f>E147/E10*100</f>
        <v>9.8746387553982071</v>
      </c>
      <c r="F148" s="9"/>
      <c r="G148" s="9"/>
      <c r="H148" s="35">
        <f>H147/H10*100</f>
        <v>9.8746387553982071</v>
      </c>
      <c r="I148" s="35">
        <f>I147/I10*100</f>
        <v>9.8746387553982071</v>
      </c>
      <c r="J148" s="9">
        <f t="shared" ref="J148" si="192">I148-H148</f>
        <v>0</v>
      </c>
      <c r="K148" s="9">
        <f t="shared" ref="K148" si="193">I148/H148*100</f>
        <v>100</v>
      </c>
      <c r="L148" s="9">
        <f t="shared" ref="L148:L149" si="194">I148-C148</f>
        <v>3.565049340333041</v>
      </c>
      <c r="M148" s="9">
        <f t="shared" ref="M148" si="195">I148/C148*100</f>
        <v>156.50208128948785</v>
      </c>
    </row>
    <row r="149" spans="1:13" s="10" customFormat="1" x14ac:dyDescent="0.25">
      <c r="A149" s="6" t="s">
        <v>60</v>
      </c>
      <c r="B149" s="48" t="s">
        <v>237</v>
      </c>
      <c r="C149" s="9">
        <f t="shared" ref="C149:C151" si="196">C150</f>
        <v>0</v>
      </c>
      <c r="D149" s="9">
        <f t="shared" ref="D149:E151" si="197">D150</f>
        <v>0</v>
      </c>
      <c r="E149" s="9">
        <f t="shared" si="197"/>
        <v>0</v>
      </c>
      <c r="F149" s="9">
        <f>E149-D149</f>
        <v>0</v>
      </c>
      <c r="G149" s="9">
        <v>0</v>
      </c>
      <c r="H149" s="9">
        <f t="shared" ref="H149:I151" si="198">H150</f>
        <v>0</v>
      </c>
      <c r="I149" s="9">
        <f t="shared" si="198"/>
        <v>0</v>
      </c>
      <c r="J149" s="9">
        <f t="shared" si="182"/>
        <v>0</v>
      </c>
      <c r="K149" s="9"/>
      <c r="L149" s="9">
        <f t="shared" si="194"/>
        <v>0</v>
      </c>
      <c r="M149" s="9"/>
    </row>
    <row r="150" spans="1:13" s="16" customFormat="1" ht="21.75" hidden="1" x14ac:dyDescent="0.25">
      <c r="A150" s="13" t="s">
        <v>61</v>
      </c>
      <c r="B150" s="31" t="s">
        <v>238</v>
      </c>
      <c r="C150" s="28">
        <f t="shared" si="196"/>
        <v>0</v>
      </c>
      <c r="D150" s="28">
        <f t="shared" si="197"/>
        <v>0</v>
      </c>
      <c r="E150" s="28">
        <f t="shared" si="197"/>
        <v>0</v>
      </c>
      <c r="F150" s="15">
        <f>E150-D150</f>
        <v>0</v>
      </c>
      <c r="G150" s="15">
        <v>0</v>
      </c>
      <c r="H150" s="28">
        <f t="shared" si="198"/>
        <v>0</v>
      </c>
      <c r="I150" s="28">
        <f t="shared" si="198"/>
        <v>0</v>
      </c>
      <c r="J150" s="15">
        <f t="shared" si="182"/>
        <v>0</v>
      </c>
      <c r="K150" s="15"/>
      <c r="L150" s="15" t="s">
        <v>10</v>
      </c>
      <c r="M150" s="15" t="s">
        <v>10</v>
      </c>
    </row>
    <row r="151" spans="1:13" s="16" customFormat="1" ht="42.75" hidden="1" x14ac:dyDescent="0.25">
      <c r="A151" s="26" t="s">
        <v>62</v>
      </c>
      <c r="B151" s="31" t="s">
        <v>239</v>
      </c>
      <c r="C151" s="28">
        <f t="shared" si="196"/>
        <v>0</v>
      </c>
      <c r="D151" s="28">
        <f t="shared" si="197"/>
        <v>0</v>
      </c>
      <c r="E151" s="28">
        <f t="shared" si="197"/>
        <v>0</v>
      </c>
      <c r="F151" s="15">
        <f t="shared" ref="F151:F152" si="199">E151-D151</f>
        <v>0</v>
      </c>
      <c r="G151" s="15">
        <v>0</v>
      </c>
      <c r="H151" s="28">
        <f t="shared" si="198"/>
        <v>0</v>
      </c>
      <c r="I151" s="28">
        <f t="shared" si="198"/>
        <v>0</v>
      </c>
      <c r="J151" s="15">
        <f t="shared" si="182"/>
        <v>0</v>
      </c>
      <c r="K151" s="15"/>
      <c r="L151" s="15" t="s">
        <v>10</v>
      </c>
      <c r="M151" s="15" t="s">
        <v>10</v>
      </c>
    </row>
    <row r="152" spans="1:13" s="16" customFormat="1" ht="21.75" hidden="1" x14ac:dyDescent="0.25">
      <c r="A152" s="26" t="s">
        <v>49</v>
      </c>
      <c r="B152" s="31" t="s">
        <v>240</v>
      </c>
      <c r="C152" s="28">
        <f>C153+C154</f>
        <v>0</v>
      </c>
      <c r="D152" s="28"/>
      <c r="E152" s="28">
        <f t="shared" ref="E152" si="200">E153+E154</f>
        <v>0</v>
      </c>
      <c r="F152" s="15">
        <f t="shared" si="199"/>
        <v>0</v>
      </c>
      <c r="G152" s="15">
        <v>0</v>
      </c>
      <c r="H152" s="28">
        <f>H153+H154</f>
        <v>0</v>
      </c>
      <c r="I152" s="28">
        <f>I153+I154</f>
        <v>0</v>
      </c>
      <c r="J152" s="15">
        <f t="shared" si="182"/>
        <v>0</v>
      </c>
      <c r="K152" s="15"/>
      <c r="L152" s="15" t="s">
        <v>10</v>
      </c>
      <c r="M152" s="15" t="s">
        <v>10</v>
      </c>
    </row>
    <row r="153" spans="1:13" s="23" customFormat="1" hidden="1" x14ac:dyDescent="0.25">
      <c r="A153" s="17" t="s">
        <v>50</v>
      </c>
      <c r="B153" s="30" t="s">
        <v>241</v>
      </c>
      <c r="C153" s="19"/>
      <c r="D153" s="20"/>
      <c r="E153" s="20"/>
      <c r="F153" s="21" t="s">
        <v>10</v>
      </c>
      <c r="G153" s="21" t="s">
        <v>10</v>
      </c>
      <c r="H153" s="20"/>
      <c r="I153" s="19"/>
      <c r="J153" s="21">
        <f t="shared" si="182"/>
        <v>0</v>
      </c>
      <c r="K153" s="21"/>
      <c r="L153" s="22" t="s">
        <v>10</v>
      </c>
      <c r="M153" s="22" t="s">
        <v>10</v>
      </c>
    </row>
    <row r="154" spans="1:13" s="23" customFormat="1" ht="19.5" hidden="1" x14ac:dyDescent="0.25">
      <c r="A154" s="17" t="s">
        <v>16</v>
      </c>
      <c r="B154" s="30" t="s">
        <v>242</v>
      </c>
      <c r="C154" s="19"/>
      <c r="D154" s="20"/>
      <c r="E154" s="20"/>
      <c r="F154" s="21" t="s">
        <v>10</v>
      </c>
      <c r="G154" s="21" t="s">
        <v>10</v>
      </c>
      <c r="H154" s="20"/>
      <c r="I154" s="19"/>
      <c r="J154" s="21">
        <f t="shared" si="182"/>
        <v>0</v>
      </c>
      <c r="K154" s="21"/>
      <c r="L154" s="22" t="s">
        <v>10</v>
      </c>
      <c r="M154" s="22" t="s">
        <v>10</v>
      </c>
    </row>
    <row r="155" spans="1:13" s="10" customFormat="1" x14ac:dyDescent="0.25">
      <c r="A155" s="34" t="s">
        <v>33</v>
      </c>
      <c r="B155" s="48" t="s">
        <v>243</v>
      </c>
      <c r="C155" s="25">
        <f>C157</f>
        <v>0</v>
      </c>
      <c r="D155" s="35">
        <f>D157</f>
        <v>0</v>
      </c>
      <c r="E155" s="35">
        <f>E157</f>
        <v>0</v>
      </c>
      <c r="F155" s="9">
        <f>E155-D155</f>
        <v>0</v>
      </c>
      <c r="G155" s="9"/>
      <c r="H155" s="35">
        <f>H157</f>
        <v>0</v>
      </c>
      <c r="I155" s="25">
        <f>I157</f>
        <v>0</v>
      </c>
      <c r="J155" s="9">
        <f t="shared" si="182"/>
        <v>0</v>
      </c>
      <c r="K155" s="9"/>
      <c r="L155" s="9" t="s">
        <v>10</v>
      </c>
      <c r="M155" s="9" t="s">
        <v>10</v>
      </c>
    </row>
    <row r="156" spans="1:13" s="16" customFormat="1" hidden="1" x14ac:dyDescent="0.25">
      <c r="A156" s="26" t="s">
        <v>79</v>
      </c>
      <c r="B156" s="27" t="s">
        <v>244</v>
      </c>
      <c r="C156" s="28">
        <f>C157</f>
        <v>0</v>
      </c>
      <c r="D156" s="28">
        <f>D157</f>
        <v>0</v>
      </c>
      <c r="E156" s="28">
        <f>E157</f>
        <v>0</v>
      </c>
      <c r="F156" s="15"/>
      <c r="G156" s="15"/>
      <c r="H156" s="28">
        <f>H157</f>
        <v>0</v>
      </c>
      <c r="I156" s="28">
        <f>I157</f>
        <v>0</v>
      </c>
      <c r="J156" s="15"/>
      <c r="K156" s="15"/>
      <c r="L156" s="15" t="s">
        <v>10</v>
      </c>
      <c r="M156" s="15" t="s">
        <v>10</v>
      </c>
    </row>
    <row r="157" spans="1:13" s="16" customFormat="1" hidden="1" x14ac:dyDescent="0.25">
      <c r="A157" s="26" t="s">
        <v>63</v>
      </c>
      <c r="B157" s="27" t="s">
        <v>245</v>
      </c>
      <c r="C157" s="29">
        <f t="shared" ref="C157:C158" si="201">C158</f>
        <v>0</v>
      </c>
      <c r="D157" s="29">
        <f>D158</f>
        <v>0</v>
      </c>
      <c r="E157" s="29">
        <f>E158</f>
        <v>0</v>
      </c>
      <c r="F157" s="15">
        <f>E157-D157</f>
        <v>0</v>
      </c>
      <c r="G157" s="15"/>
      <c r="H157" s="29">
        <f t="shared" ref="H157:I158" si="202">H158</f>
        <v>0</v>
      </c>
      <c r="I157" s="29">
        <f t="shared" si="202"/>
        <v>0</v>
      </c>
      <c r="J157" s="15">
        <f t="shared" si="182"/>
        <v>0</v>
      </c>
      <c r="K157" s="15"/>
      <c r="L157" s="15" t="s">
        <v>10</v>
      </c>
      <c r="M157" s="15" t="s">
        <v>10</v>
      </c>
    </row>
    <row r="158" spans="1:13" s="16" customFormat="1" ht="48.75" hidden="1" customHeight="1" x14ac:dyDescent="0.25">
      <c r="A158" s="71" t="s">
        <v>80</v>
      </c>
      <c r="B158" s="27" t="s">
        <v>246</v>
      </c>
      <c r="C158" s="29">
        <f t="shared" si="201"/>
        <v>0</v>
      </c>
      <c r="D158" s="29"/>
      <c r="E158" s="29">
        <f>E159</f>
        <v>0</v>
      </c>
      <c r="F158" s="15"/>
      <c r="G158" s="15"/>
      <c r="H158" s="29">
        <f t="shared" si="202"/>
        <v>0</v>
      </c>
      <c r="I158" s="29">
        <f t="shared" si="202"/>
        <v>0</v>
      </c>
      <c r="J158" s="15"/>
      <c r="K158" s="15"/>
      <c r="L158" s="15" t="s">
        <v>10</v>
      </c>
      <c r="M158" s="15" t="s">
        <v>10</v>
      </c>
    </row>
    <row r="159" spans="1:13" s="23" customFormat="1" ht="39" hidden="1" customHeight="1" x14ac:dyDescent="0.25">
      <c r="A159" s="72" t="s">
        <v>94</v>
      </c>
      <c r="B159" s="54" t="s">
        <v>247</v>
      </c>
      <c r="C159" s="19"/>
      <c r="D159" s="33"/>
      <c r="E159" s="33"/>
      <c r="F159" s="21"/>
      <c r="G159" s="21"/>
      <c r="H159" s="33"/>
      <c r="I159" s="19"/>
      <c r="J159" s="21"/>
      <c r="K159" s="21"/>
      <c r="L159" s="22" t="s">
        <v>10</v>
      </c>
      <c r="M159" s="22" t="s">
        <v>10</v>
      </c>
    </row>
    <row r="160" spans="1:13" s="10" customFormat="1" ht="21" customHeight="1" x14ac:dyDescent="0.25">
      <c r="A160" s="34" t="s">
        <v>66</v>
      </c>
      <c r="B160" s="48" t="s">
        <v>248</v>
      </c>
      <c r="C160" s="25">
        <f>C162</f>
        <v>897092.63</v>
      </c>
      <c r="D160" s="25">
        <f t="shared" ref="D160:E160" si="203">D162</f>
        <v>894625.32</v>
      </c>
      <c r="E160" s="25">
        <f t="shared" si="203"/>
        <v>894625.32</v>
      </c>
      <c r="F160" s="9">
        <f t="shared" ref="F160:F164" si="204">E160-D160</f>
        <v>0</v>
      </c>
      <c r="G160" s="9">
        <v>0</v>
      </c>
      <c r="H160" s="25">
        <f>H162</f>
        <v>894625.32</v>
      </c>
      <c r="I160" s="25">
        <f>I162</f>
        <v>894625.32</v>
      </c>
      <c r="J160" s="9">
        <f t="shared" ref="J160:J165" si="205">I160-H160</f>
        <v>0</v>
      </c>
      <c r="K160" s="9">
        <f t="shared" ref="K160:K165" si="206">I160/H160*100</f>
        <v>100</v>
      </c>
      <c r="L160" s="9" t="s">
        <v>10</v>
      </c>
      <c r="M160" s="9" t="s">
        <v>10</v>
      </c>
    </row>
    <row r="161" spans="1:13" s="16" customFormat="1" x14ac:dyDescent="0.25">
      <c r="A161" s="26" t="s">
        <v>81</v>
      </c>
      <c r="B161" s="27" t="s">
        <v>249</v>
      </c>
      <c r="C161" s="28">
        <f>C162</f>
        <v>897092.63</v>
      </c>
      <c r="D161" s="28">
        <f t="shared" ref="D161:E161" si="207">D162</f>
        <v>894625.32</v>
      </c>
      <c r="E161" s="28">
        <f t="shared" si="207"/>
        <v>894625.32</v>
      </c>
      <c r="F161" s="15">
        <f t="shared" si="204"/>
        <v>0</v>
      </c>
      <c r="G161" s="15">
        <v>0</v>
      </c>
      <c r="H161" s="28">
        <f>H162</f>
        <v>894625.32</v>
      </c>
      <c r="I161" s="28">
        <f>I162</f>
        <v>894625.32</v>
      </c>
      <c r="J161" s="15">
        <f t="shared" si="205"/>
        <v>0</v>
      </c>
      <c r="K161" s="15">
        <f t="shared" si="206"/>
        <v>100</v>
      </c>
      <c r="L161" s="15" t="s">
        <v>10</v>
      </c>
      <c r="M161" s="15" t="s">
        <v>10</v>
      </c>
    </row>
    <row r="162" spans="1:13" s="16" customFormat="1" x14ac:dyDescent="0.25">
      <c r="A162" s="26" t="s">
        <v>82</v>
      </c>
      <c r="B162" s="27" t="s">
        <v>250</v>
      </c>
      <c r="C162" s="29">
        <f t="shared" ref="C162:C163" si="208">C163</f>
        <v>897092.63</v>
      </c>
      <c r="D162" s="29">
        <f>D163</f>
        <v>894625.32</v>
      </c>
      <c r="E162" s="29">
        <f>E163</f>
        <v>894625.32</v>
      </c>
      <c r="F162" s="15">
        <f t="shared" si="204"/>
        <v>0</v>
      </c>
      <c r="G162" s="15">
        <v>0</v>
      </c>
      <c r="H162" s="29">
        <f t="shared" ref="H162:I163" si="209">H163</f>
        <v>894625.32</v>
      </c>
      <c r="I162" s="29">
        <f t="shared" si="209"/>
        <v>894625.32</v>
      </c>
      <c r="J162" s="15">
        <f t="shared" si="205"/>
        <v>0</v>
      </c>
      <c r="K162" s="15">
        <f t="shared" si="206"/>
        <v>100</v>
      </c>
      <c r="L162" s="15" t="s">
        <v>10</v>
      </c>
      <c r="M162" s="15" t="s">
        <v>10</v>
      </c>
    </row>
    <row r="163" spans="1:13" s="16" customFormat="1" ht="21" x14ac:dyDescent="0.25">
      <c r="A163" s="47" t="s">
        <v>83</v>
      </c>
      <c r="B163" s="27" t="s">
        <v>251</v>
      </c>
      <c r="C163" s="29">
        <f t="shared" si="208"/>
        <v>897092.63</v>
      </c>
      <c r="D163" s="29">
        <f>D164</f>
        <v>894625.32</v>
      </c>
      <c r="E163" s="29">
        <f>E164</f>
        <v>894625.32</v>
      </c>
      <c r="F163" s="15">
        <f t="shared" si="204"/>
        <v>0</v>
      </c>
      <c r="G163" s="15">
        <v>0</v>
      </c>
      <c r="H163" s="29">
        <f t="shared" si="209"/>
        <v>894625.32</v>
      </c>
      <c r="I163" s="29">
        <f t="shared" si="209"/>
        <v>894625.32</v>
      </c>
      <c r="J163" s="15">
        <f t="shared" si="205"/>
        <v>0</v>
      </c>
      <c r="K163" s="15">
        <f t="shared" si="206"/>
        <v>100</v>
      </c>
      <c r="L163" s="15" t="s">
        <v>10</v>
      </c>
      <c r="M163" s="15" t="s">
        <v>10</v>
      </c>
    </row>
    <row r="164" spans="1:13" s="16" customFormat="1" ht="31.5" x14ac:dyDescent="0.25">
      <c r="A164" s="47" t="s">
        <v>76</v>
      </c>
      <c r="B164" s="27" t="s">
        <v>252</v>
      </c>
      <c r="C164" s="29">
        <f t="shared" ref="C164" si="210">C165+C166</f>
        <v>897092.63</v>
      </c>
      <c r="D164" s="29">
        <v>894625.32</v>
      </c>
      <c r="E164" s="29">
        <f>E165+E166</f>
        <v>894625.32</v>
      </c>
      <c r="F164" s="15">
        <f t="shared" si="204"/>
        <v>0</v>
      </c>
      <c r="G164" s="15">
        <v>0</v>
      </c>
      <c r="H164" s="29">
        <f t="shared" ref="H164:I164" si="211">H165+H166</f>
        <v>894625.32</v>
      </c>
      <c r="I164" s="29">
        <f t="shared" si="211"/>
        <v>894625.32</v>
      </c>
      <c r="J164" s="15">
        <f t="shared" si="205"/>
        <v>0</v>
      </c>
      <c r="K164" s="15">
        <f t="shared" si="206"/>
        <v>100</v>
      </c>
      <c r="L164" s="15" t="s">
        <v>10</v>
      </c>
      <c r="M164" s="15" t="s">
        <v>10</v>
      </c>
    </row>
    <row r="165" spans="1:13" s="23" customFormat="1" ht="18" x14ac:dyDescent="0.25">
      <c r="A165" s="37" t="s">
        <v>92</v>
      </c>
      <c r="B165" s="54" t="s">
        <v>253</v>
      </c>
      <c r="C165" s="19">
        <v>897092.63</v>
      </c>
      <c r="D165" s="33"/>
      <c r="E165" s="33">
        <v>894625.32</v>
      </c>
      <c r="F165" s="21" t="s">
        <v>10</v>
      </c>
      <c r="G165" s="21" t="s">
        <v>10</v>
      </c>
      <c r="H165" s="33">
        <v>894625.32</v>
      </c>
      <c r="I165" s="19">
        <v>894625.32</v>
      </c>
      <c r="J165" s="21">
        <f t="shared" si="205"/>
        <v>0</v>
      </c>
      <c r="K165" s="21">
        <f t="shared" si="206"/>
        <v>100</v>
      </c>
      <c r="L165" s="22" t="s">
        <v>10</v>
      </c>
      <c r="M165" s="22" t="s">
        <v>10</v>
      </c>
    </row>
    <row r="166" spans="1:13" s="23" customFormat="1" ht="18" x14ac:dyDescent="0.25">
      <c r="A166" s="37" t="s">
        <v>93</v>
      </c>
      <c r="B166" s="54" t="s">
        <v>254</v>
      </c>
      <c r="C166" s="19"/>
      <c r="D166" s="33"/>
      <c r="E166" s="33"/>
      <c r="F166" s="21"/>
      <c r="G166" s="21"/>
      <c r="H166" s="33"/>
      <c r="I166" s="19"/>
      <c r="J166" s="22"/>
      <c r="K166" s="21"/>
      <c r="L166" s="22" t="s">
        <v>10</v>
      </c>
      <c r="M166" s="22" t="s">
        <v>10</v>
      </c>
    </row>
    <row r="167" spans="1:13" s="66" customFormat="1" ht="21" x14ac:dyDescent="0.25">
      <c r="A167" s="42" t="s">
        <v>121</v>
      </c>
      <c r="B167" s="48" t="s">
        <v>255</v>
      </c>
      <c r="C167" s="35">
        <f t="shared" ref="C167:C171" si="212">C168</f>
        <v>30000</v>
      </c>
      <c r="D167" s="35">
        <f t="shared" ref="D167:E170" si="213">D168</f>
        <v>60000</v>
      </c>
      <c r="E167" s="35">
        <f t="shared" si="213"/>
        <v>60000</v>
      </c>
      <c r="F167" s="9">
        <f t="shared" ref="F167:F171" si="214">E167-D167</f>
        <v>0</v>
      </c>
      <c r="G167" s="9">
        <v>0</v>
      </c>
      <c r="H167" s="35">
        <f t="shared" ref="H167:I171" si="215">H168</f>
        <v>60000</v>
      </c>
      <c r="I167" s="35">
        <f t="shared" si="215"/>
        <v>60000</v>
      </c>
      <c r="J167" s="9">
        <f t="shared" ref="J167" si="216">I167-H167</f>
        <v>0</v>
      </c>
      <c r="K167" s="9">
        <f t="shared" ref="K167" si="217">I167/H167*100</f>
        <v>100</v>
      </c>
      <c r="L167" s="9">
        <f t="shared" ref="L167" si="218">I167-C167</f>
        <v>30000</v>
      </c>
      <c r="M167" s="9"/>
    </row>
    <row r="168" spans="1:13" s="23" customFormat="1" ht="31.5" x14ac:dyDescent="0.25">
      <c r="A168" s="43" t="s">
        <v>122</v>
      </c>
      <c r="B168" s="27" t="s">
        <v>256</v>
      </c>
      <c r="C168" s="29">
        <f t="shared" si="212"/>
        <v>30000</v>
      </c>
      <c r="D168" s="29">
        <f t="shared" si="213"/>
        <v>60000</v>
      </c>
      <c r="E168" s="29">
        <f t="shared" si="213"/>
        <v>60000</v>
      </c>
      <c r="F168" s="15">
        <f t="shared" si="214"/>
        <v>0</v>
      </c>
      <c r="G168" s="15">
        <v>0</v>
      </c>
      <c r="H168" s="29">
        <f t="shared" si="215"/>
        <v>60000</v>
      </c>
      <c r="I168" s="29">
        <f t="shared" si="215"/>
        <v>60000</v>
      </c>
      <c r="J168" s="15">
        <f t="shared" ref="J168:J172" si="219">I168-H168</f>
        <v>0</v>
      </c>
      <c r="K168" s="15">
        <f t="shared" ref="K168:K172" si="220">I168/H168*100</f>
        <v>100</v>
      </c>
      <c r="L168" s="15" t="s">
        <v>10</v>
      </c>
      <c r="M168" s="15" t="s">
        <v>10</v>
      </c>
    </row>
    <row r="169" spans="1:13" s="23" customFormat="1" x14ac:dyDescent="0.25">
      <c r="A169" s="43" t="s">
        <v>123</v>
      </c>
      <c r="B169" s="27" t="s">
        <v>257</v>
      </c>
      <c r="C169" s="29">
        <f t="shared" si="212"/>
        <v>30000</v>
      </c>
      <c r="D169" s="29">
        <f t="shared" si="213"/>
        <v>60000</v>
      </c>
      <c r="E169" s="29">
        <f t="shared" si="213"/>
        <v>60000</v>
      </c>
      <c r="F169" s="15">
        <f t="shared" si="214"/>
        <v>0</v>
      </c>
      <c r="G169" s="15">
        <v>0</v>
      </c>
      <c r="H169" s="29">
        <f t="shared" si="215"/>
        <v>60000</v>
      </c>
      <c r="I169" s="29">
        <f t="shared" si="215"/>
        <v>60000</v>
      </c>
      <c r="J169" s="15">
        <f t="shared" si="219"/>
        <v>0</v>
      </c>
      <c r="K169" s="15">
        <f t="shared" si="220"/>
        <v>100</v>
      </c>
      <c r="L169" s="15" t="s">
        <v>10</v>
      </c>
      <c r="M169" s="15" t="s">
        <v>10</v>
      </c>
    </row>
    <row r="170" spans="1:13" s="23" customFormat="1" ht="21" x14ac:dyDescent="0.25">
      <c r="A170" s="43" t="s">
        <v>124</v>
      </c>
      <c r="B170" s="27" t="s">
        <v>258</v>
      </c>
      <c r="C170" s="29">
        <f t="shared" si="212"/>
        <v>30000</v>
      </c>
      <c r="D170" s="29">
        <f t="shared" si="213"/>
        <v>60000</v>
      </c>
      <c r="E170" s="29">
        <f t="shared" si="213"/>
        <v>60000</v>
      </c>
      <c r="F170" s="15">
        <f t="shared" si="214"/>
        <v>0</v>
      </c>
      <c r="G170" s="15">
        <v>0</v>
      </c>
      <c r="H170" s="29">
        <f t="shared" si="215"/>
        <v>60000</v>
      </c>
      <c r="I170" s="29">
        <f t="shared" si="215"/>
        <v>60000</v>
      </c>
      <c r="J170" s="15">
        <f t="shared" si="219"/>
        <v>0</v>
      </c>
      <c r="K170" s="15">
        <f t="shared" si="220"/>
        <v>100</v>
      </c>
      <c r="L170" s="15" t="s">
        <v>10</v>
      </c>
      <c r="M170" s="15" t="s">
        <v>10</v>
      </c>
    </row>
    <row r="171" spans="1:13" s="23" customFormat="1" ht="31.5" x14ac:dyDescent="0.25">
      <c r="A171" s="47" t="s">
        <v>99</v>
      </c>
      <c r="B171" s="27" t="s">
        <v>259</v>
      </c>
      <c r="C171" s="29">
        <f t="shared" si="212"/>
        <v>30000</v>
      </c>
      <c r="D171" s="29">
        <v>60000</v>
      </c>
      <c r="E171" s="29">
        <f>E172</f>
        <v>60000</v>
      </c>
      <c r="F171" s="15">
        <f t="shared" si="214"/>
        <v>0</v>
      </c>
      <c r="G171" s="15">
        <v>0</v>
      </c>
      <c r="H171" s="29">
        <f t="shared" si="215"/>
        <v>60000</v>
      </c>
      <c r="I171" s="29">
        <f t="shared" si="215"/>
        <v>60000</v>
      </c>
      <c r="J171" s="15">
        <f t="shared" si="219"/>
        <v>0</v>
      </c>
      <c r="K171" s="15">
        <f t="shared" si="220"/>
        <v>100</v>
      </c>
      <c r="L171" s="15" t="s">
        <v>10</v>
      </c>
      <c r="M171" s="15" t="s">
        <v>10</v>
      </c>
    </row>
    <row r="172" spans="1:13" s="23" customFormat="1" x14ac:dyDescent="0.25">
      <c r="A172" s="37" t="s">
        <v>125</v>
      </c>
      <c r="B172" s="54" t="s">
        <v>260</v>
      </c>
      <c r="C172" s="19">
        <v>30000</v>
      </c>
      <c r="D172" s="33"/>
      <c r="E172" s="33">
        <v>60000</v>
      </c>
      <c r="F172" s="21" t="s">
        <v>10</v>
      </c>
      <c r="G172" s="21" t="s">
        <v>10</v>
      </c>
      <c r="H172" s="33">
        <v>60000</v>
      </c>
      <c r="I172" s="19">
        <v>60000</v>
      </c>
      <c r="J172" s="21">
        <f t="shared" si="219"/>
        <v>0</v>
      </c>
      <c r="K172" s="21">
        <f t="shared" si="220"/>
        <v>100</v>
      </c>
      <c r="L172" s="21" t="s">
        <v>10</v>
      </c>
      <c r="M172" s="21" t="s">
        <v>10</v>
      </c>
    </row>
    <row r="173" spans="1:13" s="10" customFormat="1" x14ac:dyDescent="0.25">
      <c r="A173" s="6" t="s">
        <v>21</v>
      </c>
      <c r="B173" s="24" t="s">
        <v>261</v>
      </c>
      <c r="C173" s="35">
        <f>C175+C182+C189</f>
        <v>1806814.7599999998</v>
      </c>
      <c r="D173" s="35">
        <f>D175+D182+D189</f>
        <v>2341486.31</v>
      </c>
      <c r="E173" s="35">
        <f>E175+E182+E189</f>
        <v>2341486.31</v>
      </c>
      <c r="F173" s="9">
        <f t="shared" ref="F173:F178" si="221">E173-D173</f>
        <v>0</v>
      </c>
      <c r="G173" s="9">
        <v>0</v>
      </c>
      <c r="H173" s="35">
        <f>H175+H182+H189</f>
        <v>2341486.31</v>
      </c>
      <c r="I173" s="35">
        <f>I175+I182+I189</f>
        <v>2341486.31</v>
      </c>
      <c r="J173" s="9">
        <f t="shared" si="182"/>
        <v>0</v>
      </c>
      <c r="K173" s="9">
        <f t="shared" si="126"/>
        <v>100</v>
      </c>
      <c r="L173" s="9">
        <f t="shared" si="127"/>
        <v>534671.55000000028</v>
      </c>
      <c r="M173" s="9">
        <f t="shared" si="128"/>
        <v>129.59194057059841</v>
      </c>
    </row>
    <row r="174" spans="1:13" s="10" customFormat="1" x14ac:dyDescent="0.25">
      <c r="A174" s="12" t="s">
        <v>129</v>
      </c>
      <c r="B174" s="24"/>
      <c r="C174" s="35">
        <f>C173/C10*100</f>
        <v>12.296785580831882</v>
      </c>
      <c r="D174" s="35">
        <f>D173/D10*100</f>
        <v>24.220320766225161</v>
      </c>
      <c r="E174" s="35">
        <f>E173/E10*100</f>
        <v>24.220320766225161</v>
      </c>
      <c r="F174" s="9">
        <f t="shared" si="221"/>
        <v>0</v>
      </c>
      <c r="G174" s="9">
        <v>0</v>
      </c>
      <c r="H174" s="35">
        <f>H173/H10*100</f>
        <v>24.220320766225161</v>
      </c>
      <c r="I174" s="35">
        <f>I173/I10*100</f>
        <v>24.220320766225161</v>
      </c>
      <c r="J174" s="9">
        <f t="shared" ref="J174" si="222">I174-H174</f>
        <v>0</v>
      </c>
      <c r="K174" s="9">
        <f t="shared" ref="K174" si="223">I174/H174*100</f>
        <v>100</v>
      </c>
      <c r="L174" s="9">
        <f t="shared" ref="L174" si="224">I174-C174</f>
        <v>11.923535185393279</v>
      </c>
      <c r="M174" s="9">
        <f t="shared" ref="M174" si="225">I174/C174*100</f>
        <v>196.96465069684209</v>
      </c>
    </row>
    <row r="175" spans="1:13" s="10" customFormat="1" x14ac:dyDescent="0.25">
      <c r="A175" s="6" t="s">
        <v>34</v>
      </c>
      <c r="B175" s="24" t="s">
        <v>262</v>
      </c>
      <c r="C175" s="35">
        <f t="shared" ref="C175:C178" si="226">C176</f>
        <v>45139.4</v>
      </c>
      <c r="D175" s="35">
        <f t="shared" ref="D175:E178" si="227">D176</f>
        <v>288379.15000000002</v>
      </c>
      <c r="E175" s="35">
        <f t="shared" si="227"/>
        <v>288379.15000000002</v>
      </c>
      <c r="F175" s="9">
        <f t="shared" si="221"/>
        <v>0</v>
      </c>
      <c r="G175" s="9">
        <v>0</v>
      </c>
      <c r="H175" s="35">
        <f t="shared" ref="H175:I175" si="228">H176</f>
        <v>288379.15000000002</v>
      </c>
      <c r="I175" s="35">
        <f t="shared" si="228"/>
        <v>288379.15000000002</v>
      </c>
      <c r="J175" s="9">
        <f t="shared" si="182"/>
        <v>0</v>
      </c>
      <c r="K175" s="9">
        <f t="shared" si="126"/>
        <v>100</v>
      </c>
      <c r="L175" s="9">
        <f t="shared" si="127"/>
        <v>243239.75000000003</v>
      </c>
      <c r="M175" s="9">
        <f t="shared" si="128"/>
        <v>638.8634984071565</v>
      </c>
    </row>
    <row r="176" spans="1:13" s="10" customFormat="1" x14ac:dyDescent="0.25">
      <c r="A176" s="6" t="s">
        <v>36</v>
      </c>
      <c r="B176" s="24" t="s">
        <v>263</v>
      </c>
      <c r="C176" s="25">
        <f t="shared" si="226"/>
        <v>45139.4</v>
      </c>
      <c r="D176" s="25">
        <f t="shared" si="227"/>
        <v>288379.15000000002</v>
      </c>
      <c r="E176" s="25">
        <f t="shared" si="227"/>
        <v>288379.15000000002</v>
      </c>
      <c r="F176" s="9">
        <f t="shared" si="221"/>
        <v>0</v>
      </c>
      <c r="G176" s="9">
        <v>0</v>
      </c>
      <c r="H176" s="25">
        <f t="shared" ref="H176:I178" si="229">H177</f>
        <v>288379.15000000002</v>
      </c>
      <c r="I176" s="25">
        <f t="shared" si="229"/>
        <v>288379.15000000002</v>
      </c>
      <c r="J176" s="9">
        <f t="shared" si="182"/>
        <v>0</v>
      </c>
      <c r="K176" s="9">
        <f t="shared" si="126"/>
        <v>100</v>
      </c>
      <c r="L176" s="9" t="s">
        <v>10</v>
      </c>
      <c r="M176" s="9" t="s">
        <v>10</v>
      </c>
    </row>
    <row r="177" spans="1:13" s="16" customFormat="1" ht="22.5" x14ac:dyDescent="0.25">
      <c r="A177" s="65" t="s">
        <v>64</v>
      </c>
      <c r="B177" s="31" t="s">
        <v>272</v>
      </c>
      <c r="C177" s="28">
        <f t="shared" si="226"/>
        <v>45139.4</v>
      </c>
      <c r="D177" s="28">
        <f t="shared" si="227"/>
        <v>288379.15000000002</v>
      </c>
      <c r="E177" s="28">
        <f t="shared" si="227"/>
        <v>288379.15000000002</v>
      </c>
      <c r="F177" s="15">
        <f t="shared" si="221"/>
        <v>0</v>
      </c>
      <c r="G177" s="15">
        <v>0</v>
      </c>
      <c r="H177" s="28">
        <f t="shared" si="229"/>
        <v>288379.15000000002</v>
      </c>
      <c r="I177" s="28">
        <f t="shared" si="229"/>
        <v>288379.15000000002</v>
      </c>
      <c r="J177" s="15">
        <f t="shared" ref="J177:J181" si="230">I177-H177</f>
        <v>0</v>
      </c>
      <c r="K177" s="15">
        <f t="shared" ref="K177:K181" si="231">I177/H177*100</f>
        <v>100</v>
      </c>
      <c r="L177" s="15" t="s">
        <v>10</v>
      </c>
      <c r="M177" s="15" t="s">
        <v>10</v>
      </c>
    </row>
    <row r="178" spans="1:13" s="16" customFormat="1" ht="31.5" x14ac:dyDescent="0.25">
      <c r="A178" s="47" t="s">
        <v>273</v>
      </c>
      <c r="B178" s="31" t="s">
        <v>272</v>
      </c>
      <c r="C178" s="28">
        <f t="shared" si="226"/>
        <v>45139.4</v>
      </c>
      <c r="D178" s="28">
        <f t="shared" si="227"/>
        <v>288379.15000000002</v>
      </c>
      <c r="E178" s="28">
        <f t="shared" si="227"/>
        <v>288379.15000000002</v>
      </c>
      <c r="F178" s="15">
        <f t="shared" si="221"/>
        <v>0</v>
      </c>
      <c r="G178" s="15">
        <v>0</v>
      </c>
      <c r="H178" s="28">
        <f t="shared" si="229"/>
        <v>288379.15000000002</v>
      </c>
      <c r="I178" s="28">
        <f t="shared" si="229"/>
        <v>288379.15000000002</v>
      </c>
      <c r="J178" s="15">
        <f t="shared" si="230"/>
        <v>0</v>
      </c>
      <c r="K178" s="15">
        <f t="shared" si="231"/>
        <v>100</v>
      </c>
      <c r="L178" s="15" t="s">
        <v>10</v>
      </c>
      <c r="M178" s="15" t="s">
        <v>10</v>
      </c>
    </row>
    <row r="179" spans="1:13" s="16" customFormat="1" ht="31.5" x14ac:dyDescent="0.25">
      <c r="A179" s="47" t="s">
        <v>274</v>
      </c>
      <c r="B179" s="31" t="s">
        <v>313</v>
      </c>
      <c r="C179" s="28">
        <f t="shared" ref="C179" si="232">C180+C181</f>
        <v>45139.4</v>
      </c>
      <c r="D179" s="28">
        <v>288379.15000000002</v>
      </c>
      <c r="E179" s="28">
        <f>E180+E181</f>
        <v>288379.15000000002</v>
      </c>
      <c r="F179" s="15">
        <f t="shared" ref="F179" si="233">E179-D179</f>
        <v>0</v>
      </c>
      <c r="G179" s="15">
        <f t="shared" ref="G179" si="234">E179/D179*100</f>
        <v>100</v>
      </c>
      <c r="H179" s="28">
        <f t="shared" ref="H179:I179" si="235">H180+H181</f>
        <v>288379.15000000002</v>
      </c>
      <c r="I179" s="28">
        <f t="shared" si="235"/>
        <v>288379.15000000002</v>
      </c>
      <c r="J179" s="15">
        <f t="shared" si="230"/>
        <v>0</v>
      </c>
      <c r="K179" s="15">
        <f t="shared" si="231"/>
        <v>100</v>
      </c>
      <c r="L179" s="15" t="s">
        <v>10</v>
      </c>
      <c r="M179" s="15" t="s">
        <v>10</v>
      </c>
    </row>
    <row r="180" spans="1:13" s="23" customFormat="1" ht="18" x14ac:dyDescent="0.25">
      <c r="A180" s="37" t="s">
        <v>92</v>
      </c>
      <c r="B180" s="30" t="s">
        <v>314</v>
      </c>
      <c r="C180" s="19">
        <v>19139.400000000001</v>
      </c>
      <c r="D180" s="19"/>
      <c r="E180" s="19">
        <v>141735.15</v>
      </c>
      <c r="F180" s="21" t="s">
        <v>10</v>
      </c>
      <c r="G180" s="21" t="s">
        <v>10</v>
      </c>
      <c r="H180" s="19">
        <v>141735.15</v>
      </c>
      <c r="I180" s="19">
        <v>141735.15</v>
      </c>
      <c r="J180" s="21">
        <f t="shared" si="230"/>
        <v>0</v>
      </c>
      <c r="K180" s="21">
        <f t="shared" si="231"/>
        <v>100</v>
      </c>
      <c r="L180" s="21" t="s">
        <v>10</v>
      </c>
      <c r="M180" s="21" t="s">
        <v>10</v>
      </c>
    </row>
    <row r="181" spans="1:13" s="23" customFormat="1" ht="18" x14ac:dyDescent="0.25">
      <c r="A181" s="37" t="s">
        <v>126</v>
      </c>
      <c r="B181" s="30" t="s">
        <v>315</v>
      </c>
      <c r="C181" s="19">
        <v>26000</v>
      </c>
      <c r="D181" s="19"/>
      <c r="E181" s="19">
        <v>146644</v>
      </c>
      <c r="F181" s="21" t="s">
        <v>10</v>
      </c>
      <c r="G181" s="21" t="s">
        <v>10</v>
      </c>
      <c r="H181" s="19">
        <v>146644</v>
      </c>
      <c r="I181" s="19">
        <v>146644</v>
      </c>
      <c r="J181" s="21">
        <f t="shared" si="230"/>
        <v>0</v>
      </c>
      <c r="K181" s="21">
        <f t="shared" si="231"/>
        <v>100</v>
      </c>
      <c r="L181" s="21" t="s">
        <v>10</v>
      </c>
      <c r="M181" s="21" t="s">
        <v>10</v>
      </c>
    </row>
    <row r="182" spans="1:13" s="10" customFormat="1" x14ac:dyDescent="0.25">
      <c r="A182" s="34" t="s">
        <v>35</v>
      </c>
      <c r="B182" s="24" t="s">
        <v>264</v>
      </c>
      <c r="C182" s="25">
        <f t="shared" ref="C182" si="236">C183+C186</f>
        <v>249552</v>
      </c>
      <c r="D182" s="25">
        <f>D183+D186</f>
        <v>0</v>
      </c>
      <c r="E182" s="25">
        <f t="shared" ref="E182" si="237">E183+E186</f>
        <v>0</v>
      </c>
      <c r="F182" s="9">
        <f t="shared" ref="F182" si="238">E182-D182</f>
        <v>0</v>
      </c>
      <c r="G182" s="9" t="e">
        <f>E182/D182*100</f>
        <v>#DIV/0!</v>
      </c>
      <c r="H182" s="25">
        <f t="shared" ref="H182" si="239">H183+H186</f>
        <v>0</v>
      </c>
      <c r="I182" s="25">
        <f t="shared" ref="I182" si="240">I183+I186</f>
        <v>0</v>
      </c>
      <c r="J182" s="9">
        <f t="shared" si="182"/>
        <v>0</v>
      </c>
      <c r="K182" s="9" t="e">
        <f t="shared" si="126"/>
        <v>#DIV/0!</v>
      </c>
      <c r="L182" s="9">
        <f t="shared" si="127"/>
        <v>-249552</v>
      </c>
      <c r="M182" s="9"/>
    </row>
    <row r="183" spans="1:13" s="10" customFormat="1" ht="42" x14ac:dyDescent="0.25">
      <c r="A183" s="47" t="s">
        <v>275</v>
      </c>
      <c r="B183" s="31" t="s">
        <v>276</v>
      </c>
      <c r="C183" s="25">
        <f t="shared" ref="C183:C184" si="241">C184</f>
        <v>189660</v>
      </c>
      <c r="D183" s="25">
        <f>D184</f>
        <v>0</v>
      </c>
      <c r="E183" s="25">
        <f t="shared" ref="E183:F184" si="242">E184</f>
        <v>0</v>
      </c>
      <c r="F183" s="25">
        <f t="shared" si="242"/>
        <v>0</v>
      </c>
      <c r="G183" s="9" t="e">
        <f t="shared" ref="G183:G186" si="243">E183/D183*100</f>
        <v>#DIV/0!</v>
      </c>
      <c r="H183" s="25">
        <f t="shared" ref="H183:H184" si="244">H184</f>
        <v>0</v>
      </c>
      <c r="I183" s="25">
        <f t="shared" ref="I183:I184" si="245">I184</f>
        <v>0</v>
      </c>
      <c r="J183" s="9">
        <f t="shared" ref="J183:J188" si="246">I183-H183</f>
        <v>0</v>
      </c>
      <c r="K183" s="9" t="e">
        <f t="shared" ref="K183:K188" si="247">I183/H183*100</f>
        <v>#DIV/0!</v>
      </c>
      <c r="L183" s="9" t="s">
        <v>10</v>
      </c>
      <c r="M183" s="9" t="s">
        <v>10</v>
      </c>
    </row>
    <row r="184" spans="1:13" s="23" customFormat="1" ht="31.5" x14ac:dyDescent="0.25">
      <c r="A184" s="47" t="s">
        <v>99</v>
      </c>
      <c r="B184" s="31" t="s">
        <v>277</v>
      </c>
      <c r="C184" s="19">
        <f t="shared" si="241"/>
        <v>189660</v>
      </c>
      <c r="D184" s="19">
        <v>0</v>
      </c>
      <c r="E184" s="19">
        <f>E185</f>
        <v>0</v>
      </c>
      <c r="F184" s="28">
        <f t="shared" si="242"/>
        <v>0</v>
      </c>
      <c r="G184" s="15" t="e">
        <f t="shared" si="243"/>
        <v>#DIV/0!</v>
      </c>
      <c r="H184" s="19">
        <f t="shared" si="244"/>
        <v>0</v>
      </c>
      <c r="I184" s="19">
        <f t="shared" si="245"/>
        <v>0</v>
      </c>
      <c r="J184" s="15">
        <f t="shared" si="246"/>
        <v>0</v>
      </c>
      <c r="K184" s="15" t="e">
        <f t="shared" si="247"/>
        <v>#DIV/0!</v>
      </c>
      <c r="L184" s="15" t="s">
        <v>10</v>
      </c>
      <c r="M184" s="15" t="s">
        <v>10</v>
      </c>
    </row>
    <row r="185" spans="1:13" s="23" customFormat="1" x14ac:dyDescent="0.25">
      <c r="A185" s="37" t="s">
        <v>312</v>
      </c>
      <c r="B185" s="31" t="s">
        <v>316</v>
      </c>
      <c r="C185" s="19">
        <v>189660</v>
      </c>
      <c r="D185" s="19"/>
      <c r="E185" s="19">
        <v>0</v>
      </c>
      <c r="F185" s="19"/>
      <c r="G185" s="21"/>
      <c r="H185" s="19">
        <v>0</v>
      </c>
      <c r="I185" s="19">
        <v>0</v>
      </c>
      <c r="J185" s="21"/>
      <c r="K185" s="21"/>
      <c r="L185" s="21"/>
      <c r="M185" s="21"/>
    </row>
    <row r="186" spans="1:13" s="16" customFormat="1" ht="30" customHeight="1" x14ac:dyDescent="0.25">
      <c r="A186" s="47" t="s">
        <v>278</v>
      </c>
      <c r="B186" s="31" t="s">
        <v>280</v>
      </c>
      <c r="C186" s="28">
        <f t="shared" ref="C186:C187" si="248">C187</f>
        <v>59892</v>
      </c>
      <c r="D186" s="28">
        <f>D187</f>
        <v>0</v>
      </c>
      <c r="E186" s="28">
        <f t="shared" ref="E186:F187" si="249">E187</f>
        <v>0</v>
      </c>
      <c r="F186" s="28" t="str">
        <f t="shared" si="249"/>
        <v>х</v>
      </c>
      <c r="G186" s="15" t="e">
        <f t="shared" si="243"/>
        <v>#DIV/0!</v>
      </c>
      <c r="H186" s="28">
        <f t="shared" ref="H186:H187" si="250">H187</f>
        <v>0</v>
      </c>
      <c r="I186" s="28">
        <f t="shared" ref="I186:I187" si="251">I187</f>
        <v>0</v>
      </c>
      <c r="J186" s="15"/>
      <c r="K186" s="15"/>
      <c r="L186" s="15"/>
      <c r="M186" s="15"/>
    </row>
    <row r="187" spans="1:13" s="23" customFormat="1" ht="30" customHeight="1" x14ac:dyDescent="0.25">
      <c r="A187" s="47" t="s">
        <v>99</v>
      </c>
      <c r="B187" s="31" t="s">
        <v>279</v>
      </c>
      <c r="C187" s="28">
        <f t="shared" si="248"/>
        <v>59892</v>
      </c>
      <c r="D187" s="19">
        <v>0</v>
      </c>
      <c r="E187" s="28">
        <f>E188</f>
        <v>0</v>
      </c>
      <c r="F187" s="28" t="str">
        <f t="shared" si="249"/>
        <v>х</v>
      </c>
      <c r="G187" s="15" t="e">
        <f t="shared" ref="G187" si="252">E187/D187*100</f>
        <v>#DIV/0!</v>
      </c>
      <c r="H187" s="28">
        <f t="shared" si="250"/>
        <v>0</v>
      </c>
      <c r="I187" s="28">
        <f t="shared" si="251"/>
        <v>0</v>
      </c>
      <c r="J187" s="15"/>
      <c r="K187" s="15"/>
      <c r="L187" s="15"/>
      <c r="M187" s="15"/>
    </row>
    <row r="188" spans="1:13" s="23" customFormat="1" ht="21.75" customHeight="1" x14ac:dyDescent="0.25">
      <c r="A188" s="37" t="s">
        <v>312</v>
      </c>
      <c r="B188" s="30" t="s">
        <v>317</v>
      </c>
      <c r="C188" s="19">
        <v>59892</v>
      </c>
      <c r="D188" s="19"/>
      <c r="E188" s="19">
        <v>0</v>
      </c>
      <c r="F188" s="21" t="s">
        <v>10</v>
      </c>
      <c r="G188" s="21" t="s">
        <v>10</v>
      </c>
      <c r="H188" s="19">
        <v>0</v>
      </c>
      <c r="I188" s="19">
        <v>0</v>
      </c>
      <c r="J188" s="21">
        <f t="shared" si="246"/>
        <v>0</v>
      </c>
      <c r="K188" s="21" t="e">
        <f t="shared" si="247"/>
        <v>#DIV/0!</v>
      </c>
      <c r="L188" s="21" t="s">
        <v>10</v>
      </c>
      <c r="M188" s="21" t="s">
        <v>10</v>
      </c>
    </row>
    <row r="189" spans="1:13" s="10" customFormat="1" x14ac:dyDescent="0.25">
      <c r="A189" s="73" t="s">
        <v>24</v>
      </c>
      <c r="B189" s="24" t="s">
        <v>265</v>
      </c>
      <c r="C189" s="25">
        <f t="shared" ref="C189" si="253">C190+C195+C199</f>
        <v>1512123.3599999999</v>
      </c>
      <c r="D189" s="25">
        <f>D190+D195+D199</f>
        <v>2053107.1600000001</v>
      </c>
      <c r="E189" s="25">
        <f t="shared" ref="E189:F189" si="254">E190+E195+E199</f>
        <v>2053107.1600000001</v>
      </c>
      <c r="F189" s="25">
        <f t="shared" si="254"/>
        <v>0</v>
      </c>
      <c r="G189" s="9">
        <f>E189/D189*100</f>
        <v>100</v>
      </c>
      <c r="H189" s="25">
        <f t="shared" ref="H189" si="255">H190+H195+H199</f>
        <v>2053107.1600000001</v>
      </c>
      <c r="I189" s="25">
        <f t="shared" ref="I189" si="256">I190+I195+I199</f>
        <v>2053107.1600000001</v>
      </c>
      <c r="J189" s="9">
        <f t="shared" si="182"/>
        <v>0</v>
      </c>
      <c r="K189" s="9">
        <f t="shared" ref="K189:K217" si="257">I189/H189*100</f>
        <v>100</v>
      </c>
      <c r="L189" s="9">
        <f t="shared" ref="L189:L209" si="258">I189-C189</f>
        <v>540983.80000000028</v>
      </c>
      <c r="M189" s="9">
        <f t="shared" ref="M189:M209" si="259">I189/C189*100</f>
        <v>135.77643294922711</v>
      </c>
    </row>
    <row r="190" spans="1:13" s="10" customFormat="1" x14ac:dyDescent="0.25">
      <c r="A190" s="42" t="s">
        <v>127</v>
      </c>
      <c r="B190" s="24" t="s">
        <v>281</v>
      </c>
      <c r="C190" s="25">
        <f t="shared" ref="C190:C192" si="260">C191</f>
        <v>909286.32</v>
      </c>
      <c r="D190" s="25">
        <f>D191</f>
        <v>1345779.59</v>
      </c>
      <c r="E190" s="25">
        <f>E191</f>
        <v>1345779.59</v>
      </c>
      <c r="F190" s="9">
        <f t="shared" ref="F190:F192" si="261">E190-D190</f>
        <v>0</v>
      </c>
      <c r="G190" s="9">
        <f t="shared" ref="G190:G192" si="262">E190/D190*100</f>
        <v>100</v>
      </c>
      <c r="H190" s="25">
        <f t="shared" ref="H190:I191" si="263">H191</f>
        <v>1345779.59</v>
      </c>
      <c r="I190" s="25">
        <f t="shared" si="263"/>
        <v>1345779.59</v>
      </c>
      <c r="J190" s="9">
        <f t="shared" si="182"/>
        <v>0</v>
      </c>
      <c r="K190" s="9">
        <f t="shared" si="257"/>
        <v>100</v>
      </c>
      <c r="L190" s="9" t="s">
        <v>10</v>
      </c>
      <c r="M190" s="9" t="s">
        <v>10</v>
      </c>
    </row>
    <row r="191" spans="1:13" s="16" customFormat="1" x14ac:dyDescent="0.25">
      <c r="A191" s="43" t="s">
        <v>128</v>
      </c>
      <c r="B191" s="31" t="s">
        <v>266</v>
      </c>
      <c r="C191" s="28">
        <f t="shared" si="260"/>
        <v>909286.32</v>
      </c>
      <c r="D191" s="28">
        <f>D192</f>
        <v>1345779.59</v>
      </c>
      <c r="E191" s="28">
        <f>E192</f>
        <v>1345779.59</v>
      </c>
      <c r="F191" s="15">
        <f t="shared" si="261"/>
        <v>0</v>
      </c>
      <c r="G191" s="15">
        <f t="shared" si="262"/>
        <v>100</v>
      </c>
      <c r="H191" s="28">
        <f t="shared" si="263"/>
        <v>1345779.59</v>
      </c>
      <c r="I191" s="28">
        <f t="shared" si="263"/>
        <v>1345779.59</v>
      </c>
      <c r="J191" s="15">
        <f t="shared" si="182"/>
        <v>0</v>
      </c>
      <c r="K191" s="15">
        <f t="shared" si="257"/>
        <v>100</v>
      </c>
      <c r="L191" s="15" t="s">
        <v>10</v>
      </c>
      <c r="M191" s="15" t="s">
        <v>10</v>
      </c>
    </row>
    <row r="192" spans="1:13" s="23" customFormat="1" ht="31.5" x14ac:dyDescent="0.25">
      <c r="A192" s="47" t="s">
        <v>99</v>
      </c>
      <c r="B192" s="31" t="s">
        <v>282</v>
      </c>
      <c r="C192" s="28">
        <f t="shared" si="260"/>
        <v>909286.32</v>
      </c>
      <c r="D192" s="28">
        <v>1345779.59</v>
      </c>
      <c r="E192" s="28">
        <f>E193+E194</f>
        <v>1345779.59</v>
      </c>
      <c r="F192" s="15">
        <f t="shared" si="261"/>
        <v>0</v>
      </c>
      <c r="G192" s="15">
        <f t="shared" si="262"/>
        <v>100</v>
      </c>
      <c r="H192" s="28">
        <f>H193+H194</f>
        <v>1345779.59</v>
      </c>
      <c r="I192" s="28">
        <f>I193+I194</f>
        <v>1345779.59</v>
      </c>
      <c r="J192" s="15">
        <f t="shared" si="182"/>
        <v>0</v>
      </c>
      <c r="K192" s="15">
        <f t="shared" si="257"/>
        <v>100</v>
      </c>
      <c r="L192" s="15" t="s">
        <v>10</v>
      </c>
      <c r="M192" s="15" t="s">
        <v>10</v>
      </c>
    </row>
    <row r="193" spans="1:13" s="23" customFormat="1" x14ac:dyDescent="0.25">
      <c r="A193" s="37" t="s">
        <v>25</v>
      </c>
      <c r="B193" s="30" t="s">
        <v>321</v>
      </c>
      <c r="C193" s="19">
        <v>909286.32</v>
      </c>
      <c r="D193" s="19"/>
      <c r="E193" s="19">
        <v>1245879.5900000001</v>
      </c>
      <c r="F193" s="21" t="s">
        <v>10</v>
      </c>
      <c r="G193" s="21" t="s">
        <v>10</v>
      </c>
      <c r="H193" s="19">
        <v>1245879.5900000001</v>
      </c>
      <c r="I193" s="19">
        <v>1245879.5900000001</v>
      </c>
      <c r="J193" s="21">
        <f t="shared" si="182"/>
        <v>0</v>
      </c>
      <c r="K193" s="21">
        <f t="shared" si="257"/>
        <v>100</v>
      </c>
      <c r="L193" s="21" t="s">
        <v>10</v>
      </c>
      <c r="M193" s="21" t="s">
        <v>10</v>
      </c>
    </row>
    <row r="194" spans="1:13" s="23" customFormat="1" x14ac:dyDescent="0.25">
      <c r="A194" s="37" t="s">
        <v>18</v>
      </c>
      <c r="B194" s="30" t="s">
        <v>331</v>
      </c>
      <c r="C194" s="19">
        <v>0</v>
      </c>
      <c r="D194" s="19"/>
      <c r="E194" s="19">
        <v>99900</v>
      </c>
      <c r="F194" s="21"/>
      <c r="G194" s="21"/>
      <c r="H194" s="19">
        <v>99900</v>
      </c>
      <c r="I194" s="19">
        <v>99900</v>
      </c>
      <c r="J194" s="21"/>
      <c r="K194" s="21"/>
      <c r="L194" s="21"/>
      <c r="M194" s="21"/>
    </row>
    <row r="195" spans="1:13" s="10" customFormat="1" ht="21" x14ac:dyDescent="0.25">
      <c r="A195" s="74" t="s">
        <v>26</v>
      </c>
      <c r="B195" s="24" t="s">
        <v>281</v>
      </c>
      <c r="C195" s="25">
        <f t="shared" ref="C195:C197" si="264">C196</f>
        <v>16193.2</v>
      </c>
      <c r="D195" s="25">
        <f>D196</f>
        <v>11978.4</v>
      </c>
      <c r="E195" s="25">
        <f>E196</f>
        <v>11978.4</v>
      </c>
      <c r="F195" s="9">
        <f t="shared" ref="F195:F197" si="265">E195-D195</f>
        <v>0</v>
      </c>
      <c r="G195" s="9">
        <f t="shared" ref="G195:G197" si="266">E195/D195*100</f>
        <v>100</v>
      </c>
      <c r="H195" s="25">
        <f t="shared" ref="H195:I197" si="267">H196</f>
        <v>11978.4</v>
      </c>
      <c r="I195" s="25">
        <f t="shared" si="267"/>
        <v>11978.4</v>
      </c>
      <c r="J195" s="9">
        <f t="shared" si="182"/>
        <v>0</v>
      </c>
      <c r="K195" s="9">
        <f t="shared" si="257"/>
        <v>100</v>
      </c>
      <c r="L195" s="9" t="s">
        <v>10</v>
      </c>
      <c r="M195" s="9" t="s">
        <v>10</v>
      </c>
    </row>
    <row r="196" spans="1:13" s="16" customFormat="1" ht="22.5" x14ac:dyDescent="0.25">
      <c r="A196" s="75" t="s">
        <v>84</v>
      </c>
      <c r="B196" s="31" t="s">
        <v>283</v>
      </c>
      <c r="C196" s="28">
        <f t="shared" si="264"/>
        <v>16193.2</v>
      </c>
      <c r="D196" s="28">
        <f>D197</f>
        <v>11978.4</v>
      </c>
      <c r="E196" s="28">
        <f>E197</f>
        <v>11978.4</v>
      </c>
      <c r="F196" s="15">
        <f t="shared" si="265"/>
        <v>0</v>
      </c>
      <c r="G196" s="15">
        <f t="shared" si="266"/>
        <v>100</v>
      </c>
      <c r="H196" s="28">
        <f t="shared" si="267"/>
        <v>11978.4</v>
      </c>
      <c r="I196" s="28">
        <f t="shared" si="267"/>
        <v>11978.4</v>
      </c>
      <c r="J196" s="15">
        <f t="shared" si="182"/>
        <v>0</v>
      </c>
      <c r="K196" s="15">
        <f t="shared" si="257"/>
        <v>100</v>
      </c>
      <c r="L196" s="15" t="s">
        <v>10</v>
      </c>
      <c r="M196" s="15" t="s">
        <v>10</v>
      </c>
    </row>
    <row r="197" spans="1:13" s="16" customFormat="1" ht="21.75" x14ac:dyDescent="0.25">
      <c r="A197" s="13" t="s">
        <v>49</v>
      </c>
      <c r="B197" s="31" t="s">
        <v>284</v>
      </c>
      <c r="C197" s="28">
        <f t="shared" si="264"/>
        <v>16193.2</v>
      </c>
      <c r="D197" s="28">
        <v>11978.4</v>
      </c>
      <c r="E197" s="28">
        <f>E198</f>
        <v>11978.4</v>
      </c>
      <c r="F197" s="15">
        <f t="shared" si="265"/>
        <v>0</v>
      </c>
      <c r="G197" s="15">
        <f t="shared" si="266"/>
        <v>100</v>
      </c>
      <c r="H197" s="28">
        <f t="shared" si="267"/>
        <v>11978.4</v>
      </c>
      <c r="I197" s="28">
        <f t="shared" si="267"/>
        <v>11978.4</v>
      </c>
      <c r="J197" s="15">
        <f t="shared" si="182"/>
        <v>0</v>
      </c>
      <c r="K197" s="15">
        <f t="shared" si="257"/>
        <v>100</v>
      </c>
      <c r="L197" s="15" t="s">
        <v>10</v>
      </c>
      <c r="M197" s="15" t="s">
        <v>10</v>
      </c>
    </row>
    <row r="198" spans="1:13" s="23" customFormat="1" ht="23.25" customHeight="1" x14ac:dyDescent="0.25">
      <c r="A198" s="76" t="s">
        <v>92</v>
      </c>
      <c r="B198" s="30" t="s">
        <v>285</v>
      </c>
      <c r="C198" s="19">
        <v>16193.2</v>
      </c>
      <c r="D198" s="19"/>
      <c r="E198" s="19">
        <v>11978.4</v>
      </c>
      <c r="F198" s="21" t="s">
        <v>10</v>
      </c>
      <c r="G198" s="21" t="s">
        <v>10</v>
      </c>
      <c r="H198" s="19">
        <v>11978.4</v>
      </c>
      <c r="I198" s="19">
        <v>11978.4</v>
      </c>
      <c r="J198" s="21">
        <f t="shared" si="182"/>
        <v>0</v>
      </c>
      <c r="K198" s="21">
        <f t="shared" si="257"/>
        <v>100</v>
      </c>
      <c r="L198" s="21" t="s">
        <v>10</v>
      </c>
      <c r="M198" s="21" t="s">
        <v>10</v>
      </c>
    </row>
    <row r="199" spans="1:13" s="10" customFormat="1" ht="31.5" x14ac:dyDescent="0.25">
      <c r="A199" s="74" t="s">
        <v>85</v>
      </c>
      <c r="B199" s="24" t="s">
        <v>281</v>
      </c>
      <c r="C199" s="25">
        <f t="shared" ref="C199" si="268">C200+C205</f>
        <v>586643.84</v>
      </c>
      <c r="D199" s="25">
        <f>D200+D205</f>
        <v>695349.17</v>
      </c>
      <c r="E199" s="25">
        <f>E200+E205</f>
        <v>695349.17</v>
      </c>
      <c r="F199" s="9">
        <f t="shared" ref="F199:F201" si="269">E199-D199</f>
        <v>0</v>
      </c>
      <c r="G199" s="9">
        <f t="shared" ref="G199:G201" si="270">E199/D199*100</f>
        <v>100</v>
      </c>
      <c r="H199" s="25">
        <f t="shared" ref="H199:I199" si="271">H200+H205</f>
        <v>695349.17</v>
      </c>
      <c r="I199" s="25">
        <f t="shared" si="271"/>
        <v>695349.17</v>
      </c>
      <c r="J199" s="9">
        <f t="shared" si="182"/>
        <v>0</v>
      </c>
      <c r="K199" s="9">
        <f t="shared" si="257"/>
        <v>100</v>
      </c>
      <c r="L199" s="9" t="s">
        <v>10</v>
      </c>
      <c r="M199" s="9" t="s">
        <v>10</v>
      </c>
    </row>
    <row r="200" spans="1:13" s="16" customFormat="1" ht="22.5" x14ac:dyDescent="0.25">
      <c r="A200" s="65" t="s">
        <v>86</v>
      </c>
      <c r="B200" s="31" t="s">
        <v>286</v>
      </c>
      <c r="C200" s="28">
        <f t="shared" ref="C200" si="272">C201</f>
        <v>27600</v>
      </c>
      <c r="D200" s="28">
        <f>D201</f>
        <v>0</v>
      </c>
      <c r="E200" s="28">
        <f>E201</f>
        <v>0</v>
      </c>
      <c r="F200" s="15">
        <f t="shared" si="269"/>
        <v>0</v>
      </c>
      <c r="G200" s="15" t="e">
        <f t="shared" si="270"/>
        <v>#DIV/0!</v>
      </c>
      <c r="H200" s="28">
        <f t="shared" ref="H200:I200" si="273">H201</f>
        <v>0</v>
      </c>
      <c r="I200" s="28">
        <f t="shared" si="273"/>
        <v>0</v>
      </c>
      <c r="J200" s="15">
        <f t="shared" si="182"/>
        <v>0</v>
      </c>
      <c r="K200" s="15" t="e">
        <f t="shared" si="257"/>
        <v>#DIV/0!</v>
      </c>
      <c r="L200" s="15" t="s">
        <v>10</v>
      </c>
      <c r="M200" s="15" t="s">
        <v>10</v>
      </c>
    </row>
    <row r="201" spans="1:13" s="16" customFormat="1" ht="21.75" x14ac:dyDescent="0.25">
      <c r="A201" s="13" t="s">
        <v>49</v>
      </c>
      <c r="B201" s="31" t="s">
        <v>287</v>
      </c>
      <c r="C201" s="28">
        <f t="shared" ref="C201" si="274">C202+C203+C204</f>
        <v>27600</v>
      </c>
      <c r="D201" s="28">
        <v>0</v>
      </c>
      <c r="E201" s="28">
        <f>E202+E203+E204</f>
        <v>0</v>
      </c>
      <c r="F201" s="15">
        <f t="shared" si="269"/>
        <v>0</v>
      </c>
      <c r="G201" s="15" t="e">
        <f t="shared" si="270"/>
        <v>#DIV/0!</v>
      </c>
      <c r="H201" s="28">
        <f t="shared" ref="H201:I201" si="275">H202+H203+H204</f>
        <v>0</v>
      </c>
      <c r="I201" s="28">
        <f t="shared" si="275"/>
        <v>0</v>
      </c>
      <c r="J201" s="15">
        <f t="shared" si="182"/>
        <v>0</v>
      </c>
      <c r="K201" s="15" t="e">
        <f t="shared" si="257"/>
        <v>#DIV/0!</v>
      </c>
      <c r="L201" s="15" t="s">
        <v>10</v>
      </c>
      <c r="M201" s="15" t="s">
        <v>10</v>
      </c>
    </row>
    <row r="202" spans="1:13" s="23" customFormat="1" x14ac:dyDescent="0.25">
      <c r="A202" s="76" t="s">
        <v>15</v>
      </c>
      <c r="B202" s="30" t="s">
        <v>288</v>
      </c>
      <c r="C202" s="19"/>
      <c r="D202" s="19"/>
      <c r="E202" s="19"/>
      <c r="F202" s="21" t="s">
        <v>10</v>
      </c>
      <c r="G202" s="21" t="s">
        <v>10</v>
      </c>
      <c r="H202" s="19"/>
      <c r="I202" s="19"/>
      <c r="J202" s="21">
        <f t="shared" si="182"/>
        <v>0</v>
      </c>
      <c r="K202" s="21"/>
      <c r="L202" s="21" t="s">
        <v>10</v>
      </c>
      <c r="M202" s="21" t="s">
        <v>10</v>
      </c>
    </row>
    <row r="203" spans="1:13" s="23" customFormat="1" x14ac:dyDescent="0.25">
      <c r="A203" s="76" t="s">
        <v>50</v>
      </c>
      <c r="B203" s="30" t="s">
        <v>289</v>
      </c>
      <c r="C203" s="19">
        <v>27600</v>
      </c>
      <c r="D203" s="19"/>
      <c r="E203" s="19">
        <v>0</v>
      </c>
      <c r="F203" s="21" t="s">
        <v>10</v>
      </c>
      <c r="G203" s="21" t="s">
        <v>10</v>
      </c>
      <c r="H203" s="19">
        <v>0</v>
      </c>
      <c r="I203" s="19">
        <v>0</v>
      </c>
      <c r="J203" s="15">
        <f t="shared" ref="J203" si="276">I203-H203</f>
        <v>0</v>
      </c>
      <c r="K203" s="15" t="e">
        <f t="shared" ref="K203" si="277">I203/H203*100</f>
        <v>#DIV/0!</v>
      </c>
      <c r="L203" s="21" t="s">
        <v>10</v>
      </c>
      <c r="M203" s="21" t="s">
        <v>10</v>
      </c>
    </row>
    <row r="204" spans="1:13" s="23" customFormat="1" ht="19.5" x14ac:dyDescent="0.25">
      <c r="A204" s="76" t="s">
        <v>16</v>
      </c>
      <c r="B204" s="30" t="s">
        <v>290</v>
      </c>
      <c r="C204" s="19"/>
      <c r="D204" s="19"/>
      <c r="E204" s="19"/>
      <c r="F204" s="21"/>
      <c r="G204" s="21"/>
      <c r="H204" s="19"/>
      <c r="I204" s="19"/>
      <c r="J204" s="21">
        <f t="shared" si="182"/>
        <v>0</v>
      </c>
      <c r="K204" s="21"/>
      <c r="L204" s="21" t="s">
        <v>10</v>
      </c>
      <c r="M204" s="21" t="s">
        <v>10</v>
      </c>
    </row>
    <row r="205" spans="1:13" s="16" customFormat="1" ht="22.5" x14ac:dyDescent="0.25">
      <c r="A205" s="75" t="s">
        <v>87</v>
      </c>
      <c r="B205" s="31" t="s">
        <v>291</v>
      </c>
      <c r="C205" s="28">
        <f t="shared" ref="C205" si="278">C206</f>
        <v>559043.83999999997</v>
      </c>
      <c r="D205" s="28">
        <f>D206</f>
        <v>695349.17</v>
      </c>
      <c r="E205" s="28">
        <f>E206</f>
        <v>695349.17</v>
      </c>
      <c r="F205" s="15">
        <f t="shared" ref="F205:F206" si="279">E205-D205</f>
        <v>0</v>
      </c>
      <c r="G205" s="15">
        <f t="shared" ref="G205:G206" si="280">E205/D205*100</f>
        <v>100</v>
      </c>
      <c r="H205" s="28">
        <f t="shared" ref="H205:I205" si="281">H206</f>
        <v>695349.17</v>
      </c>
      <c r="I205" s="28">
        <f t="shared" si="281"/>
        <v>695349.17</v>
      </c>
      <c r="J205" s="15">
        <f t="shared" ref="J205:J206" si="282">I205-H205</f>
        <v>0</v>
      </c>
      <c r="K205" s="15">
        <f t="shared" ref="K205:K206" si="283">I205/H205*100</f>
        <v>100</v>
      </c>
      <c r="L205" s="15" t="s">
        <v>10</v>
      </c>
      <c r="M205" s="15" t="s">
        <v>10</v>
      </c>
    </row>
    <row r="206" spans="1:13" s="16" customFormat="1" ht="21.75" x14ac:dyDescent="0.25">
      <c r="A206" s="13" t="s">
        <v>49</v>
      </c>
      <c r="B206" s="31" t="s">
        <v>292</v>
      </c>
      <c r="C206" s="29">
        <f t="shared" ref="C206" si="284">C207+C208</f>
        <v>559043.83999999997</v>
      </c>
      <c r="D206" s="29">
        <v>695349.17</v>
      </c>
      <c r="E206" s="29">
        <f>E207+E208</f>
        <v>695349.17</v>
      </c>
      <c r="F206" s="15">
        <f t="shared" si="279"/>
        <v>0</v>
      </c>
      <c r="G206" s="15">
        <f t="shared" si="280"/>
        <v>100</v>
      </c>
      <c r="H206" s="29">
        <f t="shared" ref="H206:I206" si="285">H207+H208</f>
        <v>695349.17</v>
      </c>
      <c r="I206" s="29">
        <f t="shared" si="285"/>
        <v>695349.17</v>
      </c>
      <c r="J206" s="15">
        <f t="shared" si="282"/>
        <v>0</v>
      </c>
      <c r="K206" s="15">
        <f t="shared" si="283"/>
        <v>100</v>
      </c>
      <c r="L206" s="15" t="s">
        <v>10</v>
      </c>
      <c r="M206" s="15" t="s">
        <v>10</v>
      </c>
    </row>
    <row r="207" spans="1:13" s="23" customFormat="1" x14ac:dyDescent="0.25">
      <c r="A207" s="76" t="s">
        <v>50</v>
      </c>
      <c r="B207" s="30" t="s">
        <v>293</v>
      </c>
      <c r="C207" s="33">
        <v>559043.83999999997</v>
      </c>
      <c r="D207" s="33"/>
      <c r="E207" s="33">
        <v>678349.17</v>
      </c>
      <c r="F207" s="21" t="s">
        <v>10</v>
      </c>
      <c r="G207" s="21" t="s">
        <v>10</v>
      </c>
      <c r="H207" s="33">
        <v>678349.17</v>
      </c>
      <c r="I207" s="33">
        <v>678349.17</v>
      </c>
      <c r="J207" s="15">
        <f t="shared" ref="J207" si="286">I207-H207</f>
        <v>0</v>
      </c>
      <c r="K207" s="15">
        <f t="shared" ref="K207" si="287">I207/H207*100</f>
        <v>100</v>
      </c>
      <c r="L207" s="15" t="s">
        <v>10</v>
      </c>
      <c r="M207" s="15" t="s">
        <v>10</v>
      </c>
    </row>
    <row r="208" spans="1:13" s="23" customFormat="1" ht="19.5" x14ac:dyDescent="0.25">
      <c r="A208" s="76" t="s">
        <v>16</v>
      </c>
      <c r="B208" s="30" t="s">
        <v>294</v>
      </c>
      <c r="C208" s="33"/>
      <c r="D208" s="33"/>
      <c r="E208" s="33">
        <v>17000</v>
      </c>
      <c r="F208" s="21"/>
      <c r="G208" s="21"/>
      <c r="H208" s="33">
        <v>17000</v>
      </c>
      <c r="I208" s="33">
        <v>17000</v>
      </c>
      <c r="J208" s="21"/>
      <c r="K208" s="21"/>
      <c r="L208" s="22"/>
      <c r="M208" s="22"/>
    </row>
    <row r="209" spans="1:13" s="10" customFormat="1" x14ac:dyDescent="0.25">
      <c r="A209" s="77" t="s">
        <v>30</v>
      </c>
      <c r="B209" s="24" t="s">
        <v>267</v>
      </c>
      <c r="C209" s="25">
        <f>C212</f>
        <v>220224</v>
      </c>
      <c r="D209" s="25">
        <f>D212</f>
        <v>246922</v>
      </c>
      <c r="E209" s="25">
        <f>E212</f>
        <v>246922</v>
      </c>
      <c r="F209" s="9">
        <f t="shared" ref="F209:F212" si="288">E209-D209</f>
        <v>0</v>
      </c>
      <c r="G209" s="9">
        <f t="shared" ref="G209:G212" si="289">E209/D209*100</f>
        <v>100</v>
      </c>
      <c r="H209" s="25">
        <f>H212</f>
        <v>246922</v>
      </c>
      <c r="I209" s="25">
        <f>I212</f>
        <v>246922</v>
      </c>
      <c r="J209" s="9">
        <f t="shared" si="182"/>
        <v>0</v>
      </c>
      <c r="K209" s="9">
        <f t="shared" si="257"/>
        <v>100</v>
      </c>
      <c r="L209" s="9">
        <f t="shared" si="258"/>
        <v>26698</v>
      </c>
      <c r="M209" s="9">
        <f t="shared" si="259"/>
        <v>112.12311101424004</v>
      </c>
    </row>
    <row r="210" spans="1:13" s="10" customFormat="1" x14ac:dyDescent="0.25">
      <c r="A210" s="78" t="s">
        <v>129</v>
      </c>
      <c r="B210" s="24"/>
      <c r="C210" s="25">
        <f>C209/C10*100</f>
        <v>1.49879631698001</v>
      </c>
      <c r="D210" s="25">
        <f>D209/D10*100</f>
        <v>2.5541597312340683</v>
      </c>
      <c r="E210" s="25">
        <f>E209/E10*100</f>
        <v>2.5541597312340683</v>
      </c>
      <c r="F210" s="9"/>
      <c r="G210" s="9"/>
      <c r="H210" s="25">
        <f>H209/H10*100</f>
        <v>2.5541597312340683</v>
      </c>
      <c r="I210" s="25">
        <f>I209/I10*100</f>
        <v>2.5541597312340683</v>
      </c>
      <c r="J210" s="9">
        <f t="shared" ref="J210:J211" si="290">I210-H210</f>
        <v>0</v>
      </c>
      <c r="K210" s="9">
        <f t="shared" ref="K210:K211" si="291">I210/H210*100</f>
        <v>100</v>
      </c>
      <c r="L210" s="9">
        <f t="shared" ref="L210:L211" si="292">I210-C210</f>
        <v>1.0553634142540582</v>
      </c>
      <c r="M210" s="9">
        <f t="shared" ref="M210:M211" si="293">I210/C210*100</f>
        <v>170.41406509328471</v>
      </c>
    </row>
    <row r="211" spans="1:13" s="10" customFormat="1" x14ac:dyDescent="0.25">
      <c r="A211" s="79" t="s">
        <v>88</v>
      </c>
      <c r="B211" s="24" t="s">
        <v>268</v>
      </c>
      <c r="C211" s="25">
        <f t="shared" ref="C211" si="294">C212</f>
        <v>220224</v>
      </c>
      <c r="D211" s="25">
        <f>D212</f>
        <v>246922</v>
      </c>
      <c r="E211" s="25">
        <f>E212</f>
        <v>246922</v>
      </c>
      <c r="F211" s="9">
        <f t="shared" ref="F211" si="295">E211-D211</f>
        <v>0</v>
      </c>
      <c r="G211" s="9">
        <f t="shared" ref="G211" si="296">E211/D211*100</f>
        <v>100</v>
      </c>
      <c r="H211" s="25">
        <f t="shared" ref="H211:I211" si="297">H212</f>
        <v>246922</v>
      </c>
      <c r="I211" s="25">
        <f t="shared" si="297"/>
        <v>246922</v>
      </c>
      <c r="J211" s="9">
        <f t="shared" si="290"/>
        <v>0</v>
      </c>
      <c r="K211" s="9">
        <f t="shared" si="291"/>
        <v>100</v>
      </c>
      <c r="L211" s="9">
        <f t="shared" si="292"/>
        <v>26698</v>
      </c>
      <c r="M211" s="9">
        <f t="shared" si="293"/>
        <v>112.12311101424004</v>
      </c>
    </row>
    <row r="212" spans="1:13" s="16" customFormat="1" ht="105.75" x14ac:dyDescent="0.25">
      <c r="A212" s="26" t="s">
        <v>330</v>
      </c>
      <c r="B212" s="31" t="s">
        <v>269</v>
      </c>
      <c r="C212" s="80">
        <f t="shared" ref="C212" si="298">C214</f>
        <v>220224</v>
      </c>
      <c r="D212" s="81">
        <f>D213</f>
        <v>246922</v>
      </c>
      <c r="E212" s="81">
        <f>E213</f>
        <v>246922</v>
      </c>
      <c r="F212" s="15">
        <f t="shared" si="288"/>
        <v>0</v>
      </c>
      <c r="G212" s="15">
        <f t="shared" si="289"/>
        <v>100</v>
      </c>
      <c r="H212" s="81">
        <f t="shared" ref="H212:I212" si="299">H214</f>
        <v>246922</v>
      </c>
      <c r="I212" s="81">
        <f t="shared" si="299"/>
        <v>246922</v>
      </c>
      <c r="J212" s="15">
        <f t="shared" si="182"/>
        <v>0</v>
      </c>
      <c r="K212" s="15">
        <f t="shared" si="257"/>
        <v>100</v>
      </c>
      <c r="L212" s="15" t="s">
        <v>10</v>
      </c>
      <c r="M212" s="15" t="s">
        <v>10</v>
      </c>
    </row>
    <row r="213" spans="1:13" s="16" customFormat="1" x14ac:dyDescent="0.25">
      <c r="A213" s="26" t="s">
        <v>31</v>
      </c>
      <c r="B213" s="31" t="s">
        <v>270</v>
      </c>
      <c r="C213" s="80">
        <f t="shared" ref="C213" si="300">C214</f>
        <v>220224</v>
      </c>
      <c r="D213" s="81">
        <v>246922</v>
      </c>
      <c r="E213" s="81">
        <f>E214</f>
        <v>246922</v>
      </c>
      <c r="F213" s="15">
        <f t="shared" ref="F213" si="301">E213-D213</f>
        <v>0</v>
      </c>
      <c r="G213" s="15">
        <f t="shared" ref="G213" si="302">E213/D213*100</f>
        <v>100</v>
      </c>
      <c r="H213" s="81">
        <f t="shared" ref="H213:I213" si="303">H214</f>
        <v>246922</v>
      </c>
      <c r="I213" s="81">
        <f t="shared" si="303"/>
        <v>246922</v>
      </c>
      <c r="J213" s="15">
        <f t="shared" ref="J213" si="304">I213-H213</f>
        <v>0</v>
      </c>
      <c r="K213" s="15">
        <f t="shared" ref="K213" si="305">I213/H213*100</f>
        <v>100</v>
      </c>
      <c r="L213" s="15" t="s">
        <v>10</v>
      </c>
      <c r="M213" s="15" t="s">
        <v>10</v>
      </c>
    </row>
    <row r="214" spans="1:13" s="23" customFormat="1" ht="24" customHeight="1" x14ac:dyDescent="0.25">
      <c r="A214" s="17" t="s">
        <v>95</v>
      </c>
      <c r="B214" s="30" t="s">
        <v>271</v>
      </c>
      <c r="C214" s="82">
        <v>220224</v>
      </c>
      <c r="D214" s="82"/>
      <c r="E214" s="83">
        <v>246922</v>
      </c>
      <c r="F214" s="21" t="s">
        <v>10</v>
      </c>
      <c r="G214" s="21" t="s">
        <v>10</v>
      </c>
      <c r="H214" s="83">
        <v>246922</v>
      </c>
      <c r="I214" s="83">
        <v>246922</v>
      </c>
      <c r="J214" s="21">
        <f t="shared" si="182"/>
        <v>0</v>
      </c>
      <c r="K214" s="21">
        <f t="shared" si="257"/>
        <v>100</v>
      </c>
      <c r="L214" s="21" t="s">
        <v>10</v>
      </c>
      <c r="M214" s="21" t="s">
        <v>10</v>
      </c>
    </row>
    <row r="215" spans="1:13" s="10" customFormat="1" ht="18.75" customHeight="1" x14ac:dyDescent="0.25">
      <c r="A215" s="84" t="s">
        <v>295</v>
      </c>
      <c r="B215" s="24" t="s">
        <v>296</v>
      </c>
      <c r="C215" s="85">
        <f t="shared" ref="C215:C218" si="306">C216</f>
        <v>1224241.52</v>
      </c>
      <c r="D215" s="86">
        <f t="shared" ref="D215:E217" si="307">D216</f>
        <v>1699221.2</v>
      </c>
      <c r="E215" s="86">
        <f t="shared" si="307"/>
        <v>1699221.2</v>
      </c>
      <c r="F215" s="15">
        <f t="shared" ref="F215:F218" si="308">E215-D215</f>
        <v>0</v>
      </c>
      <c r="G215" s="15">
        <f t="shared" ref="G215:G218" si="309">E215/D215*100</f>
        <v>100</v>
      </c>
      <c r="H215" s="86">
        <f t="shared" ref="H215:I218" si="310">H216</f>
        <v>1699221.2</v>
      </c>
      <c r="I215" s="86">
        <f t="shared" si="310"/>
        <v>1699221.2</v>
      </c>
      <c r="J215" s="9">
        <f t="shared" ref="J215:J217" si="311">I215-H215</f>
        <v>0</v>
      </c>
      <c r="K215" s="9">
        <f t="shared" si="257"/>
        <v>100</v>
      </c>
      <c r="L215" s="9">
        <f t="shared" ref="L215:L216" si="312">I215-C215</f>
        <v>474979.67999999993</v>
      </c>
      <c r="M215" s="9">
        <f t="shared" ref="M215:M216" si="313">I215/C215*100</f>
        <v>138.79787380516223</v>
      </c>
    </row>
    <row r="216" spans="1:13" s="10" customFormat="1" ht="15" customHeight="1" x14ac:dyDescent="0.25">
      <c r="A216" s="84" t="s">
        <v>297</v>
      </c>
      <c r="B216" s="24" t="s">
        <v>298</v>
      </c>
      <c r="C216" s="85">
        <f t="shared" si="306"/>
        <v>1224241.52</v>
      </c>
      <c r="D216" s="86">
        <f t="shared" si="307"/>
        <v>1699221.2</v>
      </c>
      <c r="E216" s="86">
        <f t="shared" si="307"/>
        <v>1699221.2</v>
      </c>
      <c r="F216" s="9">
        <f t="shared" si="308"/>
        <v>0</v>
      </c>
      <c r="G216" s="9">
        <f t="shared" si="309"/>
        <v>100</v>
      </c>
      <c r="H216" s="86">
        <f t="shared" si="310"/>
        <v>1699221.2</v>
      </c>
      <c r="I216" s="86">
        <f t="shared" si="310"/>
        <v>1699221.2</v>
      </c>
      <c r="J216" s="9">
        <f t="shared" si="311"/>
        <v>0</v>
      </c>
      <c r="K216" s="9">
        <f t="shared" si="257"/>
        <v>100</v>
      </c>
      <c r="L216" s="9">
        <f t="shared" si="312"/>
        <v>474979.67999999993</v>
      </c>
      <c r="M216" s="9">
        <f t="shared" si="313"/>
        <v>138.79787380516223</v>
      </c>
    </row>
    <row r="217" spans="1:13" s="88" customFormat="1" ht="24" customHeight="1" x14ac:dyDescent="0.25">
      <c r="A217" s="87" t="s">
        <v>299</v>
      </c>
      <c r="B217" s="31" t="s">
        <v>300</v>
      </c>
      <c r="C217" s="80">
        <f t="shared" si="306"/>
        <v>1224241.52</v>
      </c>
      <c r="D217" s="81">
        <f t="shared" si="307"/>
        <v>1699221.2</v>
      </c>
      <c r="E217" s="81">
        <f t="shared" si="307"/>
        <v>1699221.2</v>
      </c>
      <c r="F217" s="15">
        <f t="shared" si="308"/>
        <v>0</v>
      </c>
      <c r="G217" s="15">
        <f t="shared" si="309"/>
        <v>100</v>
      </c>
      <c r="H217" s="81">
        <f t="shared" si="310"/>
        <v>1699221.2</v>
      </c>
      <c r="I217" s="81">
        <f t="shared" si="310"/>
        <v>1699221.2</v>
      </c>
      <c r="J217" s="15">
        <f t="shared" si="311"/>
        <v>0</v>
      </c>
      <c r="K217" s="15">
        <f t="shared" si="257"/>
        <v>100</v>
      </c>
      <c r="L217" s="15" t="s">
        <v>10</v>
      </c>
      <c r="M217" s="15" t="s">
        <v>10</v>
      </c>
    </row>
    <row r="218" spans="1:13" s="88" customFormat="1" ht="59.25" customHeight="1" x14ac:dyDescent="0.25">
      <c r="A218" s="87" t="s">
        <v>301</v>
      </c>
      <c r="B218" s="31" t="s">
        <v>318</v>
      </c>
      <c r="C218" s="80">
        <f t="shared" si="306"/>
        <v>1224241.52</v>
      </c>
      <c r="D218" s="81">
        <v>1699221.2</v>
      </c>
      <c r="E218" s="81">
        <f>E219</f>
        <v>1699221.2</v>
      </c>
      <c r="F218" s="15">
        <f t="shared" si="308"/>
        <v>0</v>
      </c>
      <c r="G218" s="15">
        <f t="shared" si="309"/>
        <v>100</v>
      </c>
      <c r="H218" s="81">
        <f t="shared" si="310"/>
        <v>1699221.2</v>
      </c>
      <c r="I218" s="81">
        <f t="shared" si="310"/>
        <v>1699221.2</v>
      </c>
      <c r="J218" s="15">
        <f t="shared" ref="J218:J219" si="314">I218-H218</f>
        <v>0</v>
      </c>
      <c r="K218" s="15">
        <f t="shared" ref="K218:K219" si="315">I218/H218*100</f>
        <v>100</v>
      </c>
      <c r="L218" s="15" t="s">
        <v>10</v>
      </c>
      <c r="M218" s="15" t="s">
        <v>10</v>
      </c>
    </row>
    <row r="219" spans="1:13" s="91" customFormat="1" ht="36" x14ac:dyDescent="0.25">
      <c r="A219" s="44" t="s">
        <v>94</v>
      </c>
      <c r="B219" s="30" t="s">
        <v>319</v>
      </c>
      <c r="C219" s="89">
        <v>1224241.52</v>
      </c>
      <c r="D219" s="90"/>
      <c r="E219" s="83">
        <v>1699221.2</v>
      </c>
      <c r="F219" s="83" t="s">
        <v>10</v>
      </c>
      <c r="G219" s="83" t="s">
        <v>10</v>
      </c>
      <c r="H219" s="83">
        <v>1699221.2</v>
      </c>
      <c r="I219" s="83">
        <v>1699221.2</v>
      </c>
      <c r="J219" s="21">
        <f t="shared" si="314"/>
        <v>0</v>
      </c>
      <c r="K219" s="21">
        <f t="shared" si="315"/>
        <v>100</v>
      </c>
      <c r="L219" s="15" t="s">
        <v>10</v>
      </c>
      <c r="M219" s="15" t="s">
        <v>10</v>
      </c>
    </row>
    <row r="220" spans="1:13" s="91" customFormat="1" ht="31.5" customHeight="1" x14ac:dyDescent="0.25">
      <c r="A220" s="92" t="s">
        <v>347</v>
      </c>
      <c r="B220" s="93"/>
      <c r="C220" s="94"/>
      <c r="D220" s="94"/>
      <c r="E220" s="95"/>
      <c r="F220" s="96"/>
      <c r="G220" s="96"/>
      <c r="H220" s="97"/>
      <c r="I220" s="97"/>
      <c r="J220" s="94"/>
      <c r="K220" s="94"/>
      <c r="L220" s="94"/>
      <c r="M220" s="94"/>
    </row>
    <row r="221" spans="1:13" x14ac:dyDescent="0.25">
      <c r="A221" s="98" t="s">
        <v>28</v>
      </c>
      <c r="L221" s="98" t="s">
        <v>29</v>
      </c>
    </row>
    <row r="222" spans="1:13" ht="22.5" customHeight="1" x14ac:dyDescent="0.25">
      <c r="A222" s="98" t="s">
        <v>65</v>
      </c>
      <c r="B222" s="98"/>
      <c r="C222" s="98"/>
      <c r="D222" s="98"/>
      <c r="E222" s="98"/>
      <c r="F222" s="98"/>
      <c r="G222" s="98"/>
      <c r="H222" s="98"/>
      <c r="I222" s="98"/>
      <c r="J222" s="98"/>
      <c r="K222" s="98"/>
      <c r="L222" s="98"/>
      <c r="M222" s="98"/>
    </row>
    <row r="223" spans="1:13" x14ac:dyDescent="0.25">
      <c r="A223" s="98" t="s">
        <v>28</v>
      </c>
      <c r="B223" s="98"/>
      <c r="C223" s="98"/>
      <c r="D223" s="98"/>
      <c r="E223" s="98"/>
      <c r="F223" s="98"/>
      <c r="G223" s="98"/>
      <c r="H223" s="98"/>
      <c r="I223" s="98"/>
      <c r="J223" s="98"/>
      <c r="K223" s="98"/>
      <c r="L223" s="98" t="s">
        <v>346</v>
      </c>
      <c r="M223" s="98"/>
    </row>
  </sheetData>
  <mergeCells count="17">
    <mergeCell ref="J6:K6"/>
    <mergeCell ref="L6:M6"/>
    <mergeCell ref="A1:M1"/>
    <mergeCell ref="A4:M4"/>
    <mergeCell ref="A2:M2"/>
    <mergeCell ref="A3:M3"/>
    <mergeCell ref="A5:A8"/>
    <mergeCell ref="B5:B8"/>
    <mergeCell ref="C5:C8"/>
    <mergeCell ref="D5:E5"/>
    <mergeCell ref="F5:G5"/>
    <mergeCell ref="H5:H8"/>
    <mergeCell ref="I5:I8"/>
    <mergeCell ref="J5:M5"/>
    <mergeCell ref="D6:D8"/>
    <mergeCell ref="E6:E8"/>
    <mergeCell ref="F6:G6"/>
  </mergeCells>
  <pageMargins left="0.31496062992125984" right="0.11811023622047245" top="0.35433070866141736" bottom="0.15748031496062992" header="0.31496062992125984" footer="0.31496062992125984"/>
  <pageSetup paperSize="9" scale="94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2016-04-04T07:05:46Z</dcterms:modified>
</cp:coreProperties>
</file>